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8"/>
  </bookViews>
  <sheets>
    <sheet name="sem51" sheetId="1" r:id="rId1"/>
    <sheet name="sem52" sheetId="2" r:id="rId2"/>
    <sheet name="sem01" sheetId="3" r:id="rId3"/>
    <sheet name="sem02" sheetId="4" r:id="rId4"/>
    <sheet name="sem03" sheetId="5" r:id="rId5"/>
    <sheet name="sem04" sheetId="6" r:id="rId6"/>
    <sheet name="sem 05" sheetId="7" r:id="rId7"/>
    <sheet name="sem 06" sheetId="8" r:id="rId8"/>
    <sheet name="sem 07" sheetId="9" r:id="rId9"/>
  </sheets>
  <definedNames>
    <definedName name="_xlnm.Print_Area" localSheetId="6">'sem 05'!$A$1:$V$32</definedName>
    <definedName name="_xlnm.Print_Area" localSheetId="7">'sem 06'!$A$1:$V$32</definedName>
    <definedName name="_xlnm.Print_Area" localSheetId="8">'sem 07'!$A$1:$V$32</definedName>
    <definedName name="_xlnm.Print_Area" localSheetId="2">'sem01'!$A$1:$V$32</definedName>
    <definedName name="_xlnm.Print_Area" localSheetId="3">'sem02'!$A$1:$V$32</definedName>
    <definedName name="_xlnm.Print_Area" localSheetId="4">'sem03'!$A$1:$V$32</definedName>
    <definedName name="_xlnm.Print_Area" localSheetId="5">'sem04'!$A$1:$V$32</definedName>
    <definedName name="_xlnm.Print_Area" localSheetId="0">'sem51'!$A$1:$V$32</definedName>
    <definedName name="_xlnm.Print_Area" localSheetId="1">'sem52'!$A$1:$V$32</definedName>
  </definedNames>
  <calcPr calcId="144525"/>
</workbook>
</file>

<file path=xl/calcChain.xml><?xml version="1.0" encoding="utf-8"?>
<calcChain xmlns="http://schemas.openxmlformats.org/spreadsheetml/2006/main">
  <c r="L32" i="9" l="1"/>
  <c r="T13" i="9" s="1"/>
  <c r="K32" i="9"/>
  <c r="S13" i="9" s="1"/>
  <c r="J32" i="9"/>
  <c r="R13" i="9" s="1"/>
  <c r="F32" i="9"/>
  <c r="T12" i="9" s="1"/>
  <c r="E32" i="9"/>
  <c r="S12" i="9" s="1"/>
  <c r="D32" i="9"/>
  <c r="R12" i="9" s="1"/>
  <c r="I30" i="9"/>
  <c r="I29" i="9"/>
  <c r="I28" i="9"/>
  <c r="I27" i="9"/>
  <c r="I26" i="9"/>
  <c r="I25" i="9"/>
  <c r="I24" i="9"/>
  <c r="I23" i="9"/>
  <c r="I22" i="9"/>
  <c r="I21" i="9"/>
  <c r="L16" i="9"/>
  <c r="T11" i="9" s="1"/>
  <c r="K16" i="9"/>
  <c r="S11" i="9" s="1"/>
  <c r="J16" i="9"/>
  <c r="R11" i="9" s="1"/>
  <c r="F16" i="9"/>
  <c r="T10" i="9" s="1"/>
  <c r="E16" i="9"/>
  <c r="S10" i="9" s="1"/>
  <c r="D16" i="9"/>
  <c r="R10" i="9" s="1"/>
  <c r="I14" i="9"/>
  <c r="Q13" i="9"/>
  <c r="I13" i="9"/>
  <c r="Q12" i="9"/>
  <c r="I12" i="9"/>
  <c r="Q11" i="9"/>
  <c r="I11" i="9"/>
  <c r="Q10" i="9"/>
  <c r="I10" i="9"/>
  <c r="I9" i="9"/>
  <c r="I8" i="9"/>
  <c r="I7" i="9"/>
  <c r="I6" i="9"/>
  <c r="I5" i="9"/>
  <c r="V13" i="9" l="1"/>
  <c r="V12" i="9"/>
  <c r="U12" i="9"/>
  <c r="V11" i="9"/>
  <c r="U11" i="9"/>
  <c r="S14" i="9"/>
  <c r="T14" i="9"/>
  <c r="U10" i="9"/>
  <c r="U13" i="9"/>
  <c r="R14" i="9"/>
  <c r="V10" i="9"/>
  <c r="L32" i="8"/>
  <c r="T13" i="8" s="1"/>
  <c r="K32" i="8"/>
  <c r="S13" i="8" s="1"/>
  <c r="J32" i="8"/>
  <c r="R13" i="8" s="1"/>
  <c r="F32" i="8"/>
  <c r="T12" i="8" s="1"/>
  <c r="E32" i="8"/>
  <c r="S12" i="8" s="1"/>
  <c r="D32" i="8"/>
  <c r="R12" i="8" s="1"/>
  <c r="I30" i="8"/>
  <c r="I29" i="8"/>
  <c r="I28" i="8"/>
  <c r="I27" i="8"/>
  <c r="I26" i="8"/>
  <c r="I25" i="8"/>
  <c r="I24" i="8"/>
  <c r="I23" i="8"/>
  <c r="I22" i="8"/>
  <c r="I21" i="8"/>
  <c r="L16" i="8"/>
  <c r="T11" i="8" s="1"/>
  <c r="K16" i="8"/>
  <c r="S11" i="8" s="1"/>
  <c r="J16" i="8"/>
  <c r="R11" i="8" s="1"/>
  <c r="F16" i="8"/>
  <c r="T10" i="8" s="1"/>
  <c r="E16" i="8"/>
  <c r="S10" i="8" s="1"/>
  <c r="D16" i="8"/>
  <c r="R10" i="8" s="1"/>
  <c r="I14" i="8"/>
  <c r="Q13" i="8"/>
  <c r="I13" i="8"/>
  <c r="Q12" i="8"/>
  <c r="I12" i="8"/>
  <c r="Q11" i="8"/>
  <c r="I11" i="8"/>
  <c r="Q10" i="8"/>
  <c r="I10" i="8"/>
  <c r="I9" i="8"/>
  <c r="I8" i="8"/>
  <c r="I7" i="8"/>
  <c r="I6" i="8"/>
  <c r="I5" i="8"/>
  <c r="V14" i="9" l="1"/>
  <c r="U14" i="9"/>
  <c r="V13" i="8"/>
  <c r="V12" i="8"/>
  <c r="U12" i="8"/>
  <c r="T14" i="8"/>
  <c r="S14" i="8"/>
  <c r="U11" i="8"/>
  <c r="R14" i="8"/>
  <c r="U13" i="8"/>
  <c r="U10" i="8"/>
  <c r="V11" i="8"/>
  <c r="V10" i="8"/>
  <c r="L32" i="7"/>
  <c r="T13" i="7" s="1"/>
  <c r="K32" i="7"/>
  <c r="S13" i="7" s="1"/>
  <c r="J32" i="7"/>
  <c r="R13" i="7" s="1"/>
  <c r="F32" i="7"/>
  <c r="T12" i="7" s="1"/>
  <c r="E32" i="7"/>
  <c r="S12" i="7" s="1"/>
  <c r="D32" i="7"/>
  <c r="R12" i="7" s="1"/>
  <c r="I30" i="7"/>
  <c r="I29" i="7"/>
  <c r="I28" i="7"/>
  <c r="I27" i="7"/>
  <c r="I26" i="7"/>
  <c r="I25" i="7"/>
  <c r="I24" i="7"/>
  <c r="I23" i="7"/>
  <c r="I22" i="7"/>
  <c r="I21" i="7"/>
  <c r="L16" i="7"/>
  <c r="T11" i="7" s="1"/>
  <c r="K16" i="7"/>
  <c r="S11" i="7" s="1"/>
  <c r="J16" i="7"/>
  <c r="R11" i="7" s="1"/>
  <c r="F16" i="7"/>
  <c r="T10" i="7" s="1"/>
  <c r="E16" i="7"/>
  <c r="S10" i="7" s="1"/>
  <c r="D16" i="7"/>
  <c r="R10" i="7" s="1"/>
  <c r="I14" i="7"/>
  <c r="Q13" i="7"/>
  <c r="I13" i="7"/>
  <c r="Q12" i="7"/>
  <c r="I12" i="7"/>
  <c r="Q11" i="7"/>
  <c r="I11" i="7"/>
  <c r="Q10" i="7"/>
  <c r="I10" i="7"/>
  <c r="I9" i="7"/>
  <c r="I8" i="7"/>
  <c r="I7" i="7"/>
  <c r="I6" i="7"/>
  <c r="I5" i="7"/>
  <c r="V14" i="8" l="1"/>
  <c r="U14" i="8"/>
  <c r="V13" i="7"/>
  <c r="U13" i="7"/>
  <c r="V12" i="7"/>
  <c r="U12" i="7"/>
  <c r="V11" i="7"/>
  <c r="S14" i="7"/>
  <c r="U11" i="7"/>
  <c r="T14" i="7"/>
  <c r="R14" i="7"/>
  <c r="U10" i="7"/>
  <c r="V10" i="7"/>
  <c r="L32" i="6"/>
  <c r="T13" i="6" s="1"/>
  <c r="K32" i="6"/>
  <c r="S13" i="6" s="1"/>
  <c r="J32" i="6"/>
  <c r="R13" i="6" s="1"/>
  <c r="F32" i="6"/>
  <c r="T12" i="6" s="1"/>
  <c r="E32" i="6"/>
  <c r="S12" i="6" s="1"/>
  <c r="D32" i="6"/>
  <c r="R12" i="6" s="1"/>
  <c r="I30" i="6"/>
  <c r="I29" i="6"/>
  <c r="I28" i="6"/>
  <c r="I27" i="6"/>
  <c r="I26" i="6"/>
  <c r="I25" i="6"/>
  <c r="I24" i="6"/>
  <c r="I23" i="6"/>
  <c r="I22" i="6"/>
  <c r="I21" i="6"/>
  <c r="L16" i="6"/>
  <c r="T11" i="6" s="1"/>
  <c r="K16" i="6"/>
  <c r="S11" i="6" s="1"/>
  <c r="J16" i="6"/>
  <c r="R11" i="6" s="1"/>
  <c r="F16" i="6"/>
  <c r="T10" i="6" s="1"/>
  <c r="E16" i="6"/>
  <c r="S10" i="6" s="1"/>
  <c r="D16" i="6"/>
  <c r="R10" i="6" s="1"/>
  <c r="I14" i="6"/>
  <c r="Q13" i="6"/>
  <c r="I13" i="6"/>
  <c r="Q12" i="6"/>
  <c r="I12" i="6"/>
  <c r="Q11" i="6"/>
  <c r="I11" i="6"/>
  <c r="Q10" i="6"/>
  <c r="I10" i="6"/>
  <c r="I9" i="6"/>
  <c r="I8" i="6"/>
  <c r="I7" i="6"/>
  <c r="I6" i="6"/>
  <c r="I5" i="6"/>
  <c r="V14" i="7" l="1"/>
  <c r="U14" i="7"/>
  <c r="V13" i="6"/>
  <c r="U13" i="6"/>
  <c r="V12" i="6"/>
  <c r="U12" i="6"/>
  <c r="V11" i="6"/>
  <c r="T14" i="6"/>
  <c r="U11" i="6"/>
  <c r="S14" i="6"/>
  <c r="V10" i="6"/>
  <c r="R14" i="6"/>
  <c r="U10" i="6"/>
  <c r="L32" i="5"/>
  <c r="T13" i="5" s="1"/>
  <c r="K32" i="5"/>
  <c r="S13" i="5" s="1"/>
  <c r="J32" i="5"/>
  <c r="R13" i="5" s="1"/>
  <c r="F32" i="5"/>
  <c r="T12" i="5" s="1"/>
  <c r="E32" i="5"/>
  <c r="S12" i="5" s="1"/>
  <c r="D32" i="5"/>
  <c r="R12" i="5" s="1"/>
  <c r="I30" i="5"/>
  <c r="I29" i="5"/>
  <c r="I28" i="5"/>
  <c r="I27" i="5"/>
  <c r="I26" i="5"/>
  <c r="I25" i="5"/>
  <c r="I24" i="5"/>
  <c r="I23" i="5"/>
  <c r="I22" i="5"/>
  <c r="I21" i="5"/>
  <c r="L16" i="5"/>
  <c r="T11" i="5" s="1"/>
  <c r="K16" i="5"/>
  <c r="S11" i="5" s="1"/>
  <c r="J16" i="5"/>
  <c r="R11" i="5" s="1"/>
  <c r="F16" i="5"/>
  <c r="T10" i="5" s="1"/>
  <c r="E16" i="5"/>
  <c r="S10" i="5" s="1"/>
  <c r="D16" i="5"/>
  <c r="R10" i="5" s="1"/>
  <c r="I14" i="5"/>
  <c r="Q13" i="5"/>
  <c r="I13" i="5"/>
  <c r="Q12" i="5"/>
  <c r="I12" i="5"/>
  <c r="Q11" i="5"/>
  <c r="I11" i="5"/>
  <c r="Q10" i="5"/>
  <c r="I10" i="5"/>
  <c r="I9" i="5"/>
  <c r="I8" i="5"/>
  <c r="I7" i="5"/>
  <c r="I6" i="5"/>
  <c r="I5" i="5"/>
  <c r="U14" i="6" l="1"/>
  <c r="V14" i="6"/>
  <c r="S14" i="5"/>
  <c r="R14" i="5"/>
  <c r="U13" i="5"/>
  <c r="V12" i="5"/>
  <c r="U12" i="5"/>
  <c r="T14" i="5"/>
  <c r="V11" i="5"/>
  <c r="U11" i="5"/>
  <c r="V13" i="5"/>
  <c r="V10" i="5"/>
  <c r="U10" i="5"/>
  <c r="L32" i="4"/>
  <c r="T13" i="4" s="1"/>
  <c r="K32" i="4"/>
  <c r="S13" i="4" s="1"/>
  <c r="J32" i="4"/>
  <c r="R13" i="4" s="1"/>
  <c r="F32" i="4"/>
  <c r="T12" i="4" s="1"/>
  <c r="E32" i="4"/>
  <c r="S12" i="4" s="1"/>
  <c r="D32" i="4"/>
  <c r="R12" i="4" s="1"/>
  <c r="I30" i="4"/>
  <c r="I29" i="4"/>
  <c r="I28" i="4"/>
  <c r="I27" i="4"/>
  <c r="I26" i="4"/>
  <c r="I25" i="4"/>
  <c r="I24" i="4"/>
  <c r="I23" i="4"/>
  <c r="I22" i="4"/>
  <c r="I21" i="4"/>
  <c r="L16" i="4"/>
  <c r="T11" i="4" s="1"/>
  <c r="K16" i="4"/>
  <c r="S11" i="4" s="1"/>
  <c r="J16" i="4"/>
  <c r="R11" i="4" s="1"/>
  <c r="F16" i="4"/>
  <c r="T10" i="4" s="1"/>
  <c r="E16" i="4"/>
  <c r="S10" i="4" s="1"/>
  <c r="D16" i="4"/>
  <c r="R10" i="4" s="1"/>
  <c r="I14" i="4"/>
  <c r="Q13" i="4"/>
  <c r="I13" i="4"/>
  <c r="Q12" i="4"/>
  <c r="I12" i="4"/>
  <c r="Q11" i="4"/>
  <c r="I11" i="4"/>
  <c r="Q10" i="4"/>
  <c r="I10" i="4"/>
  <c r="I9" i="4"/>
  <c r="I8" i="4"/>
  <c r="I7" i="4"/>
  <c r="I6" i="4"/>
  <c r="I5" i="4"/>
  <c r="V14" i="5" l="1"/>
  <c r="U14" i="5"/>
  <c r="U13" i="4"/>
  <c r="V13" i="4"/>
  <c r="V12" i="4"/>
  <c r="U12" i="4"/>
  <c r="T14" i="4"/>
  <c r="V11" i="4"/>
  <c r="S14" i="4"/>
  <c r="U11" i="4"/>
  <c r="R14" i="4"/>
  <c r="U10" i="4"/>
  <c r="V10" i="4"/>
  <c r="R12" i="3"/>
  <c r="T12" i="3"/>
  <c r="S12" i="3"/>
  <c r="V12" i="3" s="1"/>
  <c r="L32" i="3"/>
  <c r="T13" i="3" s="1"/>
  <c r="K32" i="3"/>
  <c r="S13" i="3" s="1"/>
  <c r="J32" i="3"/>
  <c r="R13" i="3" s="1"/>
  <c r="F32" i="3"/>
  <c r="E32" i="3"/>
  <c r="D32" i="3"/>
  <c r="I30" i="3"/>
  <c r="I29" i="3"/>
  <c r="I28" i="3"/>
  <c r="I27" i="3"/>
  <c r="I26" i="3"/>
  <c r="I25" i="3"/>
  <c r="I24" i="3"/>
  <c r="I23" i="3"/>
  <c r="I22" i="3"/>
  <c r="I21" i="3"/>
  <c r="L16" i="3"/>
  <c r="T11" i="3" s="1"/>
  <c r="K16" i="3"/>
  <c r="S11" i="3" s="1"/>
  <c r="J16" i="3"/>
  <c r="R11" i="3" s="1"/>
  <c r="F16" i="3"/>
  <c r="T10" i="3" s="1"/>
  <c r="E16" i="3"/>
  <c r="S10" i="3" s="1"/>
  <c r="D16" i="3"/>
  <c r="R10" i="3" s="1"/>
  <c r="I14" i="3"/>
  <c r="Q13" i="3"/>
  <c r="I13" i="3"/>
  <c r="Q12" i="3"/>
  <c r="I12" i="3"/>
  <c r="Q11" i="3"/>
  <c r="I11" i="3"/>
  <c r="Q10" i="3"/>
  <c r="I10" i="3"/>
  <c r="I9" i="3"/>
  <c r="I8" i="3"/>
  <c r="I7" i="3"/>
  <c r="I6" i="3"/>
  <c r="I5" i="3"/>
  <c r="U14" i="4" l="1"/>
  <c r="V14" i="4"/>
  <c r="V13" i="3"/>
  <c r="U13" i="3"/>
  <c r="U12" i="3"/>
  <c r="T14" i="3"/>
  <c r="V11" i="3"/>
  <c r="S14" i="3"/>
  <c r="R14" i="3"/>
  <c r="U11" i="3"/>
  <c r="U10" i="3"/>
  <c r="V10" i="3"/>
  <c r="U13" i="2"/>
  <c r="V12" i="2"/>
  <c r="V13" i="2"/>
  <c r="S13" i="2"/>
  <c r="T13" i="2"/>
  <c r="R13" i="2"/>
  <c r="Q13" i="2"/>
  <c r="Q12" i="2"/>
  <c r="L32" i="2"/>
  <c r="K32" i="2"/>
  <c r="J32" i="2"/>
  <c r="F32" i="2"/>
  <c r="E32" i="2"/>
  <c r="D32" i="2"/>
  <c r="I30" i="2"/>
  <c r="I29" i="2"/>
  <c r="I28" i="2"/>
  <c r="I27" i="2"/>
  <c r="I26" i="2"/>
  <c r="I25" i="2"/>
  <c r="I24" i="2"/>
  <c r="I23" i="2"/>
  <c r="I22" i="2"/>
  <c r="I21" i="2"/>
  <c r="R12" i="2"/>
  <c r="D16" i="2"/>
  <c r="T12" i="2"/>
  <c r="S12" i="2"/>
  <c r="L16" i="2"/>
  <c r="T11" i="2" s="1"/>
  <c r="K16" i="2"/>
  <c r="S11" i="2" s="1"/>
  <c r="J16" i="2"/>
  <c r="R11" i="2" s="1"/>
  <c r="F16" i="2"/>
  <c r="T10" i="2" s="1"/>
  <c r="E16" i="2"/>
  <c r="S10" i="2" s="1"/>
  <c r="R10" i="2"/>
  <c r="I14" i="2"/>
  <c r="I13" i="2"/>
  <c r="I12" i="2"/>
  <c r="Q11" i="2"/>
  <c r="I11" i="2"/>
  <c r="Q10" i="2"/>
  <c r="I10" i="2"/>
  <c r="I9" i="2"/>
  <c r="I8" i="2"/>
  <c r="I7" i="2"/>
  <c r="I6" i="2"/>
  <c r="I5" i="2"/>
  <c r="V14" i="3" l="1"/>
  <c r="U14" i="3"/>
  <c r="U12" i="2"/>
  <c r="T14" i="2"/>
  <c r="V11" i="2"/>
  <c r="R14" i="2"/>
  <c r="S14" i="2"/>
  <c r="V10" i="2"/>
  <c r="U10" i="2"/>
  <c r="U11" i="2"/>
  <c r="L31" i="1"/>
  <c r="T13" i="1" s="1"/>
  <c r="K31" i="1"/>
  <c r="S13" i="1" s="1"/>
  <c r="J31" i="1"/>
  <c r="R13" i="1" s="1"/>
  <c r="F31" i="1"/>
  <c r="T12" i="1" s="1"/>
  <c r="E31" i="1"/>
  <c r="S12" i="1" s="1"/>
  <c r="D31" i="1"/>
  <c r="R12" i="1" s="1"/>
  <c r="L16" i="1"/>
  <c r="T11" i="1" s="1"/>
  <c r="K16" i="1"/>
  <c r="S11" i="1" s="1"/>
  <c r="J16" i="1"/>
  <c r="R11" i="1" s="1"/>
  <c r="F16" i="1"/>
  <c r="T10" i="1" s="1"/>
  <c r="E16" i="1"/>
  <c r="S10" i="1" s="1"/>
  <c r="D16" i="1"/>
  <c r="R10" i="1" s="1"/>
  <c r="I14" i="1"/>
  <c r="Q13" i="1"/>
  <c r="I13" i="1"/>
  <c r="Q12" i="1"/>
  <c r="I12" i="1"/>
  <c r="Q11" i="1"/>
  <c r="I11" i="1"/>
  <c r="Q10" i="1"/>
  <c r="I10" i="1"/>
  <c r="I9" i="1"/>
  <c r="I8" i="1"/>
  <c r="I7" i="1"/>
  <c r="I6" i="1"/>
  <c r="I5" i="1"/>
  <c r="V14" i="2" l="1"/>
  <c r="U14" i="2"/>
  <c r="V13" i="1"/>
  <c r="U13" i="1"/>
  <c r="V12" i="1"/>
  <c r="U12" i="1"/>
  <c r="V11" i="1"/>
  <c r="U11" i="1"/>
  <c r="V10" i="1"/>
  <c r="U10" i="1"/>
  <c r="T14" i="1"/>
  <c r="S14" i="1"/>
  <c r="R14" i="1"/>
  <c r="V14" i="1" l="1"/>
  <c r="U14" i="1"/>
</calcChain>
</file>

<file path=xl/sharedStrings.xml><?xml version="1.0" encoding="utf-8"?>
<sst xmlns="http://schemas.openxmlformats.org/spreadsheetml/2006/main" count="292" uniqueCount="17">
  <si>
    <t>Fecha</t>
  </si>
  <si>
    <t>JAULA</t>
  </si>
  <si>
    <t>Semana</t>
  </si>
  <si>
    <t>Juvenil</t>
  </si>
  <si>
    <t>Hembra</t>
  </si>
  <si>
    <t>Amov</t>
  </si>
  <si>
    <t>Temperatura</t>
  </si>
  <si>
    <t>Oxígeno</t>
  </si>
  <si>
    <t>Salinidad</t>
  </si>
  <si>
    <t>Jaula</t>
  </si>
  <si>
    <t>Hembra Ovigera</t>
  </si>
  <si>
    <t>Adulto Móvil</t>
  </si>
  <si>
    <t>Total Parásitos</t>
  </si>
  <si>
    <t xml:space="preserve"> Total Adulto</t>
  </si>
  <si>
    <t>Total</t>
  </si>
  <si>
    <t>Batea</t>
  </si>
  <si>
    <t>Sin 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</si>
</sst>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[$€]\ * #,##0.00_-;\-[$€]\ * #,##0.00_-;_-[$€]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Arial"/>
      <family val="2"/>
    </font>
    <font>
      <sz val="9"/>
      <color indexed="1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17"/>
      <name val="Calibri"/>
      <family val="2"/>
    </font>
    <font>
      <sz val="8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4" fillId="2" borderId="0" applyNumberFormat="0" applyBorder="0" applyAlignment="0" applyProtection="0"/>
    <xf numFmtId="0" fontId="12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 applyAlignment="1">
      <alignment horizontal="center"/>
    </xf>
    <xf numFmtId="0" fontId="0" fillId="0" borderId="1" xfId="0" applyFont="1" applyBorder="1"/>
    <xf numFmtId="16" fontId="0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Border="1" applyAlignment="1" applyProtection="1">
      <alignment horizontal="center"/>
    </xf>
    <xf numFmtId="1" fontId="0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3" xfId="0" applyFont="1" applyBorder="1" applyAlignment="1">
      <alignment horizontal="center"/>
    </xf>
    <xf numFmtId="0" fontId="3" fillId="0" borderId="0" xfId="0" applyFont="1" applyAlignment="1"/>
    <xf numFmtId="0" fontId="0" fillId="0" borderId="0" xfId="0" applyFont="1" applyAlignment="1">
      <alignment horizontal="center"/>
    </xf>
    <xf numFmtId="16" fontId="7" fillId="0" borderId="0" xfId="0" applyNumberFormat="1" applyFont="1" applyAlignment="1"/>
    <xf numFmtId="1" fontId="0" fillId="0" borderId="0" xfId="0" applyNumberFormat="1" applyFont="1"/>
    <xf numFmtId="0" fontId="3" fillId="0" borderId="4" xfId="0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Border="1" applyAlignment="1">
      <alignment horizontal="center" vertical="center"/>
    </xf>
    <xf numFmtId="0" fontId="10" fillId="0" borderId="0" xfId="0" applyFont="1" applyBorder="1"/>
    <xf numFmtId="0" fontId="7" fillId="0" borderId="0" xfId="0" applyFont="1" applyFill="1" applyBorder="1" applyAlignment="1">
      <alignment horizontal="center" vertical="center"/>
    </xf>
    <xf numFmtId="16" fontId="11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/>
    <xf numFmtId="1" fontId="3" fillId="0" borderId="0" xfId="0" applyNumberFormat="1" applyFont="1" applyAlignment="1"/>
    <xf numFmtId="0" fontId="3" fillId="0" borderId="0" xfId="0" applyFont="1" applyFill="1"/>
    <xf numFmtId="2" fontId="7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0" fillId="0" borderId="0" xfId="0" applyFont="1" applyBorder="1"/>
    <xf numFmtId="0" fontId="2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6" fillId="0" borderId="0" xfId="0" applyFont="1" applyFill="1"/>
    <xf numFmtId="14" fontId="3" fillId="0" borderId="0" xfId="0" applyNumberFormat="1" applyFont="1" applyBorder="1" applyAlignment="1"/>
    <xf numFmtId="0" fontId="3" fillId="0" borderId="0" xfId="0" applyFont="1" applyBorder="1" applyAlignment="1"/>
    <xf numFmtId="164" fontId="13" fillId="0" borderId="0" xfId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1" fontId="3" fillId="0" borderId="0" xfId="0" applyNumberFormat="1" applyFont="1" applyBorder="1" applyAlignment="1"/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</cellXfs>
  <cellStyles count="7">
    <cellStyle name="Euro" xfId="2"/>
    <cellStyle name="Euro 2" xfId="3"/>
    <cellStyle name="Excel_BuiltIn_Buena" xfId="4"/>
    <cellStyle name="Normal" xfId="0" builtinId="0"/>
    <cellStyle name="Normal 2" xfId="1"/>
    <cellStyle name="Normal 2 2" xfId="5"/>
    <cellStyle name="Porcentaje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showGridLines="0" zoomScaleNormal="100" workbookViewId="0">
      <selection activeCell="S26" sqref="S26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2" width="8.85546875" style="1" bestFit="1" customWidth="1"/>
    <col min="13" max="13" width="2.28515625" style="1" hidden="1" customWidth="1"/>
    <col min="14" max="15" width="1.28515625" style="1" hidden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43821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101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51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1</v>
      </c>
      <c r="E5" s="19">
        <v>1</v>
      </c>
      <c r="F5" s="19">
        <v>1</v>
      </c>
      <c r="G5" s="12"/>
      <c r="H5" s="12"/>
      <c r="I5" s="11">
        <f t="shared" ref="I5:I14" si="0">+C5</f>
        <v>1</v>
      </c>
      <c r="J5" s="19">
        <v>0</v>
      </c>
      <c r="K5" s="19">
        <v>1</v>
      </c>
      <c r="L5" s="19">
        <v>0</v>
      </c>
      <c r="M5" s="14"/>
      <c r="N5" s="14"/>
      <c r="O5" s="14"/>
      <c r="P5" s="14"/>
      <c r="Q5" s="5" t="s">
        <v>6</v>
      </c>
      <c r="R5" s="20">
        <v>12</v>
      </c>
    </row>
    <row r="6" spans="1:22" ht="15.75" thickBot="1" x14ac:dyDescent="0.3">
      <c r="A6" s="17"/>
      <c r="B6" s="2"/>
      <c r="C6" s="18">
        <v>2</v>
      </c>
      <c r="D6" s="19">
        <v>0</v>
      </c>
      <c r="E6" s="19">
        <v>0</v>
      </c>
      <c r="F6" s="19">
        <v>0</v>
      </c>
      <c r="G6" s="12"/>
      <c r="H6" s="12"/>
      <c r="I6" s="11">
        <f t="shared" si="0"/>
        <v>2</v>
      </c>
      <c r="J6" s="19">
        <v>1</v>
      </c>
      <c r="K6" s="19">
        <v>1</v>
      </c>
      <c r="L6" s="19">
        <v>0</v>
      </c>
      <c r="M6" s="14"/>
      <c r="N6" s="14"/>
      <c r="O6" s="14"/>
      <c r="P6" s="14"/>
      <c r="Q6" s="5" t="s">
        <v>7</v>
      </c>
      <c r="R6" s="20">
        <v>8.5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0</v>
      </c>
      <c r="F7" s="19">
        <v>0</v>
      </c>
      <c r="G7" s="12"/>
      <c r="H7" s="12"/>
      <c r="I7" s="11">
        <f t="shared" si="0"/>
        <v>3</v>
      </c>
      <c r="J7" s="19">
        <v>1</v>
      </c>
      <c r="K7" s="19">
        <v>0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1</v>
      </c>
      <c r="E8" s="19">
        <v>1</v>
      </c>
      <c r="F8" s="19">
        <v>1</v>
      </c>
      <c r="G8" s="12"/>
      <c r="H8" s="12"/>
      <c r="I8" s="11">
        <f t="shared" si="0"/>
        <v>4</v>
      </c>
      <c r="J8" s="19">
        <v>0</v>
      </c>
      <c r="K8" s="19">
        <v>0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0</v>
      </c>
      <c r="E9" s="19">
        <v>0</v>
      </c>
      <c r="F9" s="19">
        <v>0</v>
      </c>
      <c r="G9" s="12"/>
      <c r="H9" s="12"/>
      <c r="I9" s="11">
        <f t="shared" si="0"/>
        <v>5</v>
      </c>
      <c r="J9" s="19">
        <v>0</v>
      </c>
      <c r="K9" s="19">
        <v>0</v>
      </c>
      <c r="L9" s="19">
        <v>0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0</v>
      </c>
      <c r="E10" s="19">
        <v>0</v>
      </c>
      <c r="F10" s="19">
        <v>0</v>
      </c>
      <c r="G10" s="12"/>
      <c r="H10" s="12"/>
      <c r="I10" s="11">
        <f t="shared" si="0"/>
        <v>6</v>
      </c>
      <c r="J10" s="19">
        <v>1</v>
      </c>
      <c r="K10" s="19">
        <v>0</v>
      </c>
      <c r="L10" s="19">
        <v>0</v>
      </c>
      <c r="M10" s="14"/>
      <c r="N10" s="14"/>
      <c r="O10" s="14"/>
      <c r="P10" s="14"/>
      <c r="Q10" s="21">
        <f>+D3</f>
        <v>101</v>
      </c>
      <c r="R10" s="23">
        <f>+D16</f>
        <v>0.4</v>
      </c>
      <c r="S10" s="24">
        <f>+E16</f>
        <v>0.5</v>
      </c>
      <c r="T10" s="24">
        <f>+F16</f>
        <v>0.5</v>
      </c>
      <c r="U10" s="23">
        <f>SUM(R10:T10)</f>
        <v>1.4</v>
      </c>
      <c r="V10" s="25">
        <f>SUM(S10:T10)</f>
        <v>1</v>
      </c>
    </row>
    <row r="11" spans="1:22" x14ac:dyDescent="0.25">
      <c r="A11" s="17"/>
      <c r="B11" s="2"/>
      <c r="C11" s="18">
        <v>7</v>
      </c>
      <c r="D11" s="19">
        <v>1</v>
      </c>
      <c r="E11" s="19">
        <v>1</v>
      </c>
      <c r="F11" s="19">
        <v>1</v>
      </c>
      <c r="G11" s="12"/>
      <c r="H11" s="12"/>
      <c r="I11" s="11">
        <f t="shared" si="0"/>
        <v>7</v>
      </c>
      <c r="J11" s="19">
        <v>1</v>
      </c>
      <c r="K11" s="19">
        <v>0</v>
      </c>
      <c r="L11" s="19">
        <v>1</v>
      </c>
      <c r="M11" s="14"/>
      <c r="N11" s="14"/>
      <c r="O11" s="14"/>
      <c r="P11" s="14"/>
      <c r="Q11" s="21">
        <f>+J3</f>
        <v>103</v>
      </c>
      <c r="R11" s="23">
        <f>+J16</f>
        <v>0.5</v>
      </c>
      <c r="S11" s="24">
        <f>+K16</f>
        <v>0.6</v>
      </c>
      <c r="T11" s="24">
        <f>+L16</f>
        <v>0.5</v>
      </c>
      <c r="U11" s="23">
        <f>SUM(R11:T11)</f>
        <v>1.6</v>
      </c>
      <c r="V11" s="25">
        <f t="shared" ref="V11:V13" si="1">SUM(S11:T11)</f>
        <v>1.1000000000000001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0</v>
      </c>
      <c r="G12" s="12"/>
      <c r="H12" s="12"/>
      <c r="I12" s="11">
        <f t="shared" si="0"/>
        <v>8</v>
      </c>
      <c r="J12" s="19">
        <v>0</v>
      </c>
      <c r="K12" s="19">
        <v>1</v>
      </c>
      <c r="L12" s="19">
        <v>1</v>
      </c>
      <c r="M12" s="14"/>
      <c r="N12" s="14"/>
      <c r="O12" s="14"/>
      <c r="P12" s="14"/>
      <c r="Q12" s="21">
        <f>+D18</f>
        <v>104</v>
      </c>
      <c r="R12" s="23">
        <f>+D31</f>
        <v>0.5</v>
      </c>
      <c r="S12" s="24">
        <f>+E31</f>
        <v>0.6</v>
      </c>
      <c r="T12" s="24">
        <f>+F31</f>
        <v>0.5</v>
      </c>
      <c r="U12" s="23">
        <f>SUM(R12:T12)</f>
        <v>1.6</v>
      </c>
      <c r="V12" s="25">
        <f t="shared" si="1"/>
        <v>1.1000000000000001</v>
      </c>
    </row>
    <row r="13" spans="1:22" x14ac:dyDescent="0.25">
      <c r="A13" s="17"/>
      <c r="B13" s="2"/>
      <c r="C13" s="18">
        <v>9</v>
      </c>
      <c r="D13" s="19">
        <v>0</v>
      </c>
      <c r="E13" s="19">
        <v>0</v>
      </c>
      <c r="F13" s="19">
        <v>0</v>
      </c>
      <c r="G13" s="12"/>
      <c r="H13" s="12"/>
      <c r="I13" s="11">
        <f t="shared" si="0"/>
        <v>9</v>
      </c>
      <c r="J13" s="19">
        <v>0</v>
      </c>
      <c r="K13" s="19">
        <v>1</v>
      </c>
      <c r="L13" s="19">
        <v>1</v>
      </c>
      <c r="M13" s="14"/>
      <c r="N13" s="14"/>
      <c r="O13" s="14"/>
      <c r="P13" s="14"/>
      <c r="Q13" s="21">
        <f>+J18</f>
        <v>106</v>
      </c>
      <c r="R13" s="23">
        <f>+J31</f>
        <v>0.7</v>
      </c>
      <c r="S13" s="24">
        <f>+K31</f>
        <v>0.60000000000000009</v>
      </c>
      <c r="T13" s="24">
        <f>+L31</f>
        <v>0.6</v>
      </c>
      <c r="U13" s="23">
        <f>SUM(R13:T13)</f>
        <v>1.9</v>
      </c>
      <c r="V13" s="25">
        <f t="shared" si="1"/>
        <v>1.2000000000000002</v>
      </c>
    </row>
    <row r="14" spans="1:22" x14ac:dyDescent="0.25">
      <c r="A14" s="17"/>
      <c r="B14" s="2"/>
      <c r="C14" s="18">
        <v>10</v>
      </c>
      <c r="D14" s="19">
        <v>1</v>
      </c>
      <c r="E14" s="19">
        <v>1</v>
      </c>
      <c r="F14" s="19">
        <v>1</v>
      </c>
      <c r="G14" s="12"/>
      <c r="H14" s="12"/>
      <c r="I14" s="11">
        <f t="shared" si="0"/>
        <v>10</v>
      </c>
      <c r="J14" s="19">
        <v>1</v>
      </c>
      <c r="K14" s="19">
        <v>1</v>
      </c>
      <c r="L14" s="19">
        <v>1</v>
      </c>
      <c r="M14" s="14"/>
      <c r="N14" s="14"/>
      <c r="O14" s="14"/>
      <c r="P14" s="14"/>
      <c r="Q14" s="21" t="s">
        <v>14</v>
      </c>
      <c r="R14" s="26">
        <f>AVERAGE(R10:R13)</f>
        <v>0.52499999999999991</v>
      </c>
      <c r="S14" s="26">
        <f>AVERAGE(S10:S13)</f>
        <v>0.57500000000000007</v>
      </c>
      <c r="T14" s="26">
        <f>AVERAGE(T10:T13)</f>
        <v>0.52500000000000002</v>
      </c>
      <c r="U14" s="26">
        <f>AVERAGE(U10:U13)</f>
        <v>1.625</v>
      </c>
      <c r="V14" s="26">
        <f>AVERAGE(V10:V13)</f>
        <v>1.1000000000000001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1</v>
      </c>
      <c r="F15" s="19">
        <v>1</v>
      </c>
      <c r="G15" s="12"/>
      <c r="H15" s="12"/>
      <c r="I15" s="28" t="s">
        <v>15</v>
      </c>
      <c r="J15" s="11">
        <v>0</v>
      </c>
      <c r="K15" s="19">
        <v>1</v>
      </c>
      <c r="L15" s="19">
        <v>1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0.4</v>
      </c>
      <c r="E16" s="31">
        <f t="shared" ref="E16:F16" si="2">AVERAGE(E5:E14)+(E15/10)</f>
        <v>0.5</v>
      </c>
      <c r="F16" s="31">
        <f t="shared" si="2"/>
        <v>0.5</v>
      </c>
      <c r="G16" s="12"/>
      <c r="H16" s="12"/>
      <c r="I16" s="28"/>
      <c r="J16" s="31">
        <f>AVERAGE(J5:J14)+(J15/10)</f>
        <v>0.5</v>
      </c>
      <c r="K16" s="31">
        <f t="shared" ref="K16:L16" si="3">AVERAGE(K5:K14)+(K15/10)</f>
        <v>0.6</v>
      </c>
      <c r="L16" s="31">
        <f t="shared" si="3"/>
        <v>0.5</v>
      </c>
      <c r="M16" s="14"/>
      <c r="N16" s="14"/>
      <c r="O16" s="14"/>
      <c r="P16" s="14"/>
    </row>
    <row r="17" spans="1:22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2" x14ac:dyDescent="0.25">
      <c r="B18" s="2"/>
      <c r="C18" s="3" t="s">
        <v>1</v>
      </c>
      <c r="D18" s="7">
        <v>104</v>
      </c>
      <c r="E18" s="37"/>
      <c r="F18" s="32"/>
      <c r="G18" s="12"/>
      <c r="H18" s="12"/>
      <c r="I18" s="32" t="s">
        <v>1</v>
      </c>
      <c r="J18" s="7">
        <v>106</v>
      </c>
      <c r="K18" s="37"/>
      <c r="L18" s="32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2" x14ac:dyDescent="0.25">
      <c r="B19" s="2"/>
      <c r="C19" s="10"/>
      <c r="D19" s="11" t="s">
        <v>3</v>
      </c>
      <c r="E19" s="11" t="s">
        <v>4</v>
      </c>
      <c r="F19" s="11" t="s">
        <v>5</v>
      </c>
      <c r="G19" s="12"/>
      <c r="H19" s="12"/>
      <c r="I19" s="13"/>
      <c r="J19" s="11" t="s">
        <v>3</v>
      </c>
      <c r="K19" s="11" t="s">
        <v>4</v>
      </c>
      <c r="L19" s="11" t="s">
        <v>5</v>
      </c>
      <c r="M19" s="14"/>
      <c r="N19" s="14"/>
      <c r="O19" s="14"/>
      <c r="P19" s="14"/>
      <c r="Q19" s="34"/>
      <c r="R19" s="34"/>
      <c r="S19" s="34"/>
      <c r="T19" s="34"/>
      <c r="U19" s="36"/>
      <c r="V19" s="34"/>
    </row>
    <row r="20" spans="1:22" x14ac:dyDescent="0.25">
      <c r="A20" s="17"/>
      <c r="B20" s="2"/>
      <c r="C20" s="18">
        <v>1</v>
      </c>
      <c r="D20" s="19">
        <v>1</v>
      </c>
      <c r="E20" s="19">
        <v>0</v>
      </c>
      <c r="F20" s="19">
        <v>1</v>
      </c>
      <c r="G20" s="12"/>
      <c r="H20" s="12"/>
      <c r="I20" s="11">
        <v>1</v>
      </c>
      <c r="J20" s="19">
        <v>1</v>
      </c>
      <c r="K20" s="19">
        <v>0</v>
      </c>
      <c r="L20" s="19">
        <v>0</v>
      </c>
      <c r="M20" s="41"/>
      <c r="N20" s="14"/>
      <c r="O20" s="14"/>
      <c r="P20" s="42"/>
      <c r="Q20" s="34"/>
      <c r="R20" s="38"/>
      <c r="S20" s="39"/>
      <c r="T20" s="39"/>
      <c r="U20" s="38"/>
      <c r="V20" s="40"/>
    </row>
    <row r="21" spans="1:22" x14ac:dyDescent="0.25">
      <c r="A21" s="17"/>
      <c r="B21" s="2"/>
      <c r="C21" s="18">
        <v>2</v>
      </c>
      <c r="D21" s="19">
        <v>1</v>
      </c>
      <c r="E21" s="19">
        <v>0</v>
      </c>
      <c r="F21" s="19">
        <v>1</v>
      </c>
      <c r="G21" s="12"/>
      <c r="H21" s="12"/>
      <c r="I21" s="11">
        <v>2</v>
      </c>
      <c r="J21" s="19">
        <v>1</v>
      </c>
      <c r="K21" s="19">
        <v>0</v>
      </c>
      <c r="L21" s="19">
        <v>0</v>
      </c>
      <c r="M21" s="41"/>
      <c r="N21" s="14"/>
      <c r="O21" s="14"/>
      <c r="P21" s="42"/>
      <c r="Q21" s="34"/>
      <c r="R21" s="38"/>
      <c r="S21" s="39"/>
      <c r="T21" s="39"/>
      <c r="U21" s="38"/>
      <c r="V21" s="40"/>
    </row>
    <row r="22" spans="1:22" x14ac:dyDescent="0.25">
      <c r="A22" s="17"/>
      <c r="B22" s="2"/>
      <c r="C22" s="18">
        <v>3</v>
      </c>
      <c r="D22" s="19">
        <v>1</v>
      </c>
      <c r="E22" s="19">
        <v>0</v>
      </c>
      <c r="F22" s="19">
        <v>1</v>
      </c>
      <c r="G22" s="12"/>
      <c r="H22" s="12"/>
      <c r="I22" s="11">
        <v>3</v>
      </c>
      <c r="J22" s="19">
        <v>1</v>
      </c>
      <c r="K22" s="19">
        <v>0</v>
      </c>
      <c r="L22" s="19">
        <v>0</v>
      </c>
      <c r="M22" s="41"/>
      <c r="N22" s="14"/>
      <c r="O22" s="14"/>
      <c r="P22" s="42"/>
      <c r="Q22" s="34"/>
      <c r="R22" s="38"/>
      <c r="S22" s="39"/>
      <c r="T22" s="39"/>
      <c r="U22" s="38"/>
      <c r="V22" s="40"/>
    </row>
    <row r="23" spans="1:22" x14ac:dyDescent="0.25">
      <c r="A23" s="17"/>
      <c r="B23" s="2"/>
      <c r="C23" s="18">
        <v>4</v>
      </c>
      <c r="D23" s="19">
        <v>0</v>
      </c>
      <c r="E23" s="19">
        <v>0</v>
      </c>
      <c r="F23" s="19">
        <v>1</v>
      </c>
      <c r="G23" s="12"/>
      <c r="H23" s="12"/>
      <c r="I23" s="11">
        <v>4</v>
      </c>
      <c r="J23" s="19">
        <v>1</v>
      </c>
      <c r="K23" s="19">
        <v>0</v>
      </c>
      <c r="L23" s="19">
        <v>0</v>
      </c>
      <c r="M23" s="41"/>
      <c r="N23" s="14"/>
      <c r="O23" s="14"/>
      <c r="P23" s="42"/>
      <c r="Q23" s="34"/>
      <c r="R23" s="38"/>
      <c r="S23" s="39"/>
      <c r="T23" s="39"/>
      <c r="U23" s="38"/>
      <c r="V23" s="40"/>
    </row>
    <row r="24" spans="1:22" x14ac:dyDescent="0.25">
      <c r="A24" s="17"/>
      <c r="B24" s="2"/>
      <c r="C24" s="18">
        <v>5</v>
      </c>
      <c r="D24" s="19">
        <v>0</v>
      </c>
      <c r="E24" s="19">
        <v>0</v>
      </c>
      <c r="F24" s="19">
        <v>1</v>
      </c>
      <c r="G24" s="12"/>
      <c r="H24" s="12"/>
      <c r="I24" s="11">
        <v>5</v>
      </c>
      <c r="J24" s="19">
        <v>0</v>
      </c>
      <c r="K24" s="19">
        <v>2</v>
      </c>
      <c r="L24" s="19">
        <v>0</v>
      </c>
      <c r="M24" s="43"/>
      <c r="N24" s="2"/>
      <c r="O24" s="2"/>
      <c r="P24" s="42"/>
      <c r="Q24" s="34"/>
      <c r="R24" s="44"/>
      <c r="S24" s="44"/>
      <c r="T24" s="44"/>
      <c r="U24" s="44"/>
      <c r="V24" s="44"/>
    </row>
    <row r="25" spans="1:22" x14ac:dyDescent="0.25">
      <c r="A25" s="17"/>
      <c r="B25" s="2"/>
      <c r="C25" s="18">
        <v>6</v>
      </c>
      <c r="D25" s="19">
        <v>0</v>
      </c>
      <c r="E25" s="19">
        <v>1</v>
      </c>
      <c r="F25" s="19">
        <v>0</v>
      </c>
      <c r="G25" s="12"/>
      <c r="H25" s="12"/>
      <c r="I25" s="11">
        <v>6</v>
      </c>
      <c r="J25" s="19">
        <v>0</v>
      </c>
      <c r="K25" s="19">
        <v>2</v>
      </c>
      <c r="L25" s="19">
        <v>0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2" x14ac:dyDescent="0.25">
      <c r="A26" s="17"/>
      <c r="B26" s="2"/>
      <c r="C26" s="18">
        <v>7</v>
      </c>
      <c r="D26" s="19">
        <v>0</v>
      </c>
      <c r="E26" s="19">
        <v>1</v>
      </c>
      <c r="F26" s="19">
        <v>0</v>
      </c>
      <c r="G26" s="12"/>
      <c r="H26" s="12"/>
      <c r="I26" s="11">
        <v>7</v>
      </c>
      <c r="J26" s="19">
        <v>0</v>
      </c>
      <c r="K26" s="19">
        <v>0</v>
      </c>
      <c r="L26" s="19">
        <v>2</v>
      </c>
      <c r="M26" s="43"/>
      <c r="N26" s="2"/>
      <c r="O26" s="2"/>
      <c r="P26" s="42"/>
    </row>
    <row r="27" spans="1:22" x14ac:dyDescent="0.25">
      <c r="A27" s="17"/>
      <c r="B27" s="2"/>
      <c r="C27" s="18">
        <v>8</v>
      </c>
      <c r="D27" s="19">
        <v>0</v>
      </c>
      <c r="E27" s="19">
        <v>1</v>
      </c>
      <c r="F27" s="19">
        <v>0</v>
      </c>
      <c r="G27" s="12"/>
      <c r="H27" s="12"/>
      <c r="I27" s="11">
        <v>8</v>
      </c>
      <c r="J27" s="19">
        <v>1</v>
      </c>
      <c r="K27" s="19">
        <v>0</v>
      </c>
      <c r="L27" s="19">
        <v>2</v>
      </c>
      <c r="M27" s="43"/>
      <c r="N27" s="2"/>
      <c r="O27" s="2"/>
      <c r="P27" s="42"/>
      <c r="R27" s="47"/>
      <c r="S27" s="48"/>
      <c r="T27" s="49"/>
      <c r="U27" s="48"/>
      <c r="V27" s="47"/>
    </row>
    <row r="28" spans="1:22" x14ac:dyDescent="0.25">
      <c r="A28" s="17"/>
      <c r="B28" s="2"/>
      <c r="C28" s="18">
        <v>9</v>
      </c>
      <c r="D28" s="19">
        <v>1</v>
      </c>
      <c r="E28" s="19">
        <v>1</v>
      </c>
      <c r="F28" s="19">
        <v>0</v>
      </c>
      <c r="G28" s="12"/>
      <c r="H28" s="12"/>
      <c r="I28" s="11">
        <v>9</v>
      </c>
      <c r="J28" s="19">
        <v>1</v>
      </c>
      <c r="K28" s="19">
        <v>0</v>
      </c>
      <c r="L28" s="19">
        <v>2</v>
      </c>
      <c r="M28" s="43"/>
      <c r="N28" s="2"/>
      <c r="O28" s="2"/>
      <c r="P28" s="42"/>
    </row>
    <row r="29" spans="1:22" x14ac:dyDescent="0.25">
      <c r="A29" s="17"/>
      <c r="B29" s="2"/>
      <c r="C29" s="18">
        <v>10</v>
      </c>
      <c r="D29" s="19">
        <v>1</v>
      </c>
      <c r="E29" s="19">
        <v>1</v>
      </c>
      <c r="F29" s="19">
        <v>0</v>
      </c>
      <c r="G29" s="12"/>
      <c r="H29" s="12"/>
      <c r="I29" s="11">
        <v>10</v>
      </c>
      <c r="J29" s="19">
        <v>1</v>
      </c>
      <c r="K29" s="19">
        <v>0</v>
      </c>
      <c r="L29" s="19">
        <v>0</v>
      </c>
      <c r="M29" s="43"/>
      <c r="N29" s="2"/>
      <c r="O29" s="2"/>
      <c r="P29" s="42"/>
    </row>
    <row r="30" spans="1:22" x14ac:dyDescent="0.25">
      <c r="B30" s="2"/>
      <c r="C30" s="3" t="s">
        <v>15</v>
      </c>
      <c r="D30" s="19">
        <v>0</v>
      </c>
      <c r="E30" s="19">
        <v>1</v>
      </c>
      <c r="F30" s="19">
        <v>0</v>
      </c>
      <c r="G30" s="12"/>
      <c r="H30" s="12"/>
      <c r="I30" s="50" t="s">
        <v>15</v>
      </c>
      <c r="J30" s="11">
        <v>0</v>
      </c>
      <c r="K30" s="19">
        <v>2</v>
      </c>
      <c r="L30" s="19">
        <v>0</v>
      </c>
      <c r="M30" s="43"/>
      <c r="N30" s="2"/>
      <c r="O30" s="2"/>
      <c r="P30" s="14"/>
    </row>
    <row r="31" spans="1:22" x14ac:dyDescent="0.25">
      <c r="B31" s="2"/>
      <c r="C31" s="3"/>
      <c r="D31" s="31">
        <f>AVERAGE(D20:D29)+(D30/10)</f>
        <v>0.5</v>
      </c>
      <c r="E31" s="31">
        <f t="shared" ref="E31:F31" si="4">AVERAGE(E20:E29)+(E30/10)</f>
        <v>0.6</v>
      </c>
      <c r="F31" s="31">
        <f t="shared" si="4"/>
        <v>0.5</v>
      </c>
      <c r="G31" s="12"/>
      <c r="H31" s="12"/>
      <c r="I31" s="12"/>
      <c r="J31" s="31">
        <f>AVERAGE(J20:J29)+(J30/10)</f>
        <v>0.7</v>
      </c>
      <c r="K31" s="31">
        <f t="shared" ref="K31:L31" si="5">AVERAGE(K20:K29)+(K30/10)</f>
        <v>0.60000000000000009</v>
      </c>
      <c r="L31" s="31">
        <f t="shared" si="5"/>
        <v>0.6</v>
      </c>
      <c r="M31" s="2"/>
      <c r="N31" s="2"/>
      <c r="O31" s="2"/>
      <c r="P31" s="14"/>
    </row>
    <row r="32" spans="1:22" x14ac:dyDescent="0.25">
      <c r="D32" s="32"/>
      <c r="E32" s="32"/>
      <c r="F32" s="32"/>
      <c r="G32" s="33"/>
      <c r="H32" s="33"/>
      <c r="I32" s="33"/>
      <c r="J32" s="32"/>
      <c r="K32" s="32"/>
      <c r="L32" s="32"/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48"/>
      <c r="D34" s="49"/>
      <c r="E34" s="48"/>
      <c r="F34" s="48"/>
      <c r="G34" s="48"/>
      <c r="H34" s="48"/>
      <c r="I34" s="53"/>
    </row>
    <row r="35" spans="1:16" x14ac:dyDescent="0.25">
      <c r="A35" s="46"/>
      <c r="B35" s="48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8"/>
      <c r="J36" s="68"/>
      <c r="K36" s="68"/>
      <c r="L36" s="68"/>
      <c r="M36" s="49"/>
    </row>
    <row r="37" spans="1:16" x14ac:dyDescent="0.25">
      <c r="A37" s="46"/>
      <c r="B37" s="46"/>
      <c r="C37" s="68"/>
      <c r="D37" s="68"/>
      <c r="E37" s="68"/>
      <c r="F37" s="68"/>
      <c r="G37" s="49"/>
      <c r="H37" s="49"/>
      <c r="I37" s="48"/>
      <c r="J37" s="48"/>
      <c r="K37" s="48"/>
      <c r="L37" s="48"/>
      <c r="M37" s="49"/>
    </row>
    <row r="38" spans="1:16" x14ac:dyDescent="0.25">
      <c r="A38" s="46"/>
      <c r="B38" s="46"/>
      <c r="C38" s="48"/>
      <c r="D38" s="48"/>
      <c r="E38" s="48"/>
      <c r="F38" s="48"/>
      <c r="G38" s="49"/>
      <c r="H38" s="49"/>
      <c r="I38" s="48"/>
      <c r="J38" s="47"/>
      <c r="K38" s="47"/>
      <c r="L38" s="47"/>
      <c r="M38" s="49"/>
    </row>
    <row r="39" spans="1:16" x14ac:dyDescent="0.25">
      <c r="A39" s="46"/>
      <c r="B39" s="46"/>
      <c r="C39" s="48"/>
      <c r="D39" s="47"/>
      <c r="E39" s="47"/>
      <c r="F39" s="47"/>
      <c r="G39" s="49"/>
      <c r="H39" s="49"/>
      <c r="I39" s="48"/>
      <c r="J39" s="47"/>
      <c r="K39" s="47"/>
      <c r="L39" s="47"/>
      <c r="M39" s="49"/>
    </row>
    <row r="40" spans="1:16" x14ac:dyDescent="0.25">
      <c r="A40" s="46"/>
      <c r="B40" s="46"/>
      <c r="C40" s="48"/>
      <c r="D40" s="47"/>
      <c r="E40" s="47"/>
      <c r="F40" s="47"/>
      <c r="G40" s="49"/>
      <c r="H40" s="49"/>
      <c r="I40" s="48"/>
      <c r="J40" s="47"/>
      <c r="K40" s="47"/>
      <c r="L40" s="47"/>
      <c r="M40" s="49"/>
    </row>
    <row r="41" spans="1:16" x14ac:dyDescent="0.25">
      <c r="A41" s="46"/>
      <c r="B41" s="46"/>
      <c r="C41" s="48"/>
      <c r="D41" s="47"/>
      <c r="E41" s="47"/>
      <c r="F41" s="47"/>
      <c r="G41" s="49"/>
      <c r="H41" s="49"/>
      <c r="I41" s="48"/>
      <c r="J41" s="47"/>
      <c r="K41" s="47"/>
      <c r="L41" s="47"/>
      <c r="M41" s="49"/>
    </row>
    <row r="42" spans="1:16" x14ac:dyDescent="0.25">
      <c r="A42" s="46"/>
      <c r="B42" s="46"/>
      <c r="C42" s="48"/>
      <c r="D42" s="47"/>
      <c r="E42" s="47"/>
      <c r="F42" s="47"/>
      <c r="G42" s="49"/>
      <c r="H42" s="49"/>
      <c r="I42" s="48"/>
      <c r="J42" s="47"/>
      <c r="K42" s="47"/>
      <c r="L42" s="47"/>
      <c r="M42" s="49"/>
    </row>
    <row r="43" spans="1:16" x14ac:dyDescent="0.25">
      <c r="A43" s="46"/>
      <c r="B43" s="46"/>
      <c r="C43" s="48"/>
      <c r="D43" s="47"/>
      <c r="E43" s="47"/>
      <c r="F43" s="47"/>
      <c r="G43" s="49"/>
      <c r="H43" s="49"/>
      <c r="I43" s="48"/>
      <c r="J43" s="47"/>
      <c r="K43" s="47"/>
      <c r="L43" s="47"/>
      <c r="M43" s="49"/>
    </row>
    <row r="44" spans="1:16" x14ac:dyDescent="0.25">
      <c r="A44" s="46"/>
      <c r="B44" s="46"/>
      <c r="C44" s="48"/>
      <c r="D44" s="47"/>
      <c r="E44" s="47"/>
      <c r="F44" s="47"/>
      <c r="G44" s="49"/>
      <c r="H44" s="49"/>
      <c r="I44" s="48"/>
      <c r="J44" s="47"/>
      <c r="K44" s="47"/>
      <c r="L44" s="47"/>
      <c r="M44" s="49"/>
    </row>
    <row r="45" spans="1:16" x14ac:dyDescent="0.25">
      <c r="A45" s="46"/>
      <c r="B45" s="46"/>
      <c r="C45" s="48"/>
      <c r="D45" s="47"/>
      <c r="E45" s="47"/>
      <c r="F45" s="47"/>
      <c r="G45" s="49"/>
      <c r="H45" s="49"/>
      <c r="I45" s="48"/>
      <c r="J45" s="47"/>
      <c r="K45" s="47"/>
      <c r="L45" s="47"/>
      <c r="M45" s="49"/>
    </row>
    <row r="46" spans="1:16" x14ac:dyDescent="0.25">
      <c r="A46" s="46"/>
      <c r="B46" s="46"/>
      <c r="C46" s="48"/>
      <c r="D46" s="47"/>
      <c r="E46" s="47"/>
      <c r="F46" s="47"/>
      <c r="G46" s="49"/>
      <c r="H46" s="49"/>
      <c r="I46" s="48"/>
      <c r="J46" s="47"/>
      <c r="K46" s="47"/>
      <c r="L46" s="47"/>
      <c r="M46" s="49"/>
    </row>
    <row r="47" spans="1:16" x14ac:dyDescent="0.25">
      <c r="A47" s="46"/>
      <c r="B47" s="46"/>
      <c r="C47" s="48"/>
      <c r="D47" s="47"/>
      <c r="E47" s="47"/>
      <c r="F47" s="47"/>
      <c r="G47" s="49"/>
      <c r="H47" s="49"/>
      <c r="I47" s="48"/>
      <c r="J47" s="47"/>
      <c r="K47" s="47"/>
      <c r="L47" s="47"/>
      <c r="M47" s="48"/>
    </row>
    <row r="48" spans="1:16" x14ac:dyDescent="0.25">
      <c r="A48" s="46"/>
      <c r="B48" s="46"/>
      <c r="C48" s="48"/>
      <c r="D48" s="47"/>
      <c r="E48" s="47"/>
      <c r="F48" s="47"/>
      <c r="G48" s="48"/>
      <c r="H48" s="49"/>
      <c r="I48" s="48"/>
      <c r="J48" s="47"/>
      <c r="K48" s="47"/>
      <c r="L48" s="47"/>
      <c r="M48" s="48"/>
    </row>
    <row r="49" spans="3:13" x14ac:dyDescent="0.25">
      <c r="C49" s="48"/>
      <c r="D49" s="47"/>
      <c r="E49" s="47"/>
      <c r="F49" s="47"/>
      <c r="G49" s="48"/>
      <c r="H49" s="49"/>
      <c r="I49" s="48"/>
      <c r="J49" s="48"/>
      <c r="K49" s="48"/>
      <c r="L49" s="48"/>
      <c r="M49" s="53"/>
    </row>
    <row r="50" spans="3:13" x14ac:dyDescent="0.25">
      <c r="C50" s="48"/>
      <c r="D50" s="48"/>
      <c r="E50" s="48"/>
      <c r="F50" s="48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zoomScaleNormal="100" workbookViewId="0">
      <selection activeCell="Q22" sqref="Q22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1" width="8.85546875" style="1" bestFit="1" customWidth="1"/>
    <col min="12" max="12" width="13.140625" style="1" customWidth="1"/>
    <col min="13" max="13" width="3.28515625" style="1" customWidth="1"/>
    <col min="14" max="14" width="3.42578125" style="1" customWidth="1"/>
    <col min="15" max="15" width="6.42578125" style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43829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102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52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1</v>
      </c>
      <c r="E5" s="19">
        <v>0</v>
      </c>
      <c r="F5" s="19">
        <v>0</v>
      </c>
      <c r="G5" s="12"/>
      <c r="H5" s="12"/>
      <c r="I5" s="11">
        <f t="shared" ref="I5:I14" si="0">+C5</f>
        <v>1</v>
      </c>
      <c r="J5" s="19">
        <v>1</v>
      </c>
      <c r="K5" s="19">
        <v>0</v>
      </c>
      <c r="L5" s="19">
        <v>0</v>
      </c>
      <c r="M5" s="14"/>
      <c r="N5" s="14"/>
      <c r="O5" s="14"/>
      <c r="P5" s="14"/>
      <c r="Q5" s="5" t="s">
        <v>6</v>
      </c>
      <c r="R5" s="20">
        <v>12.1</v>
      </c>
    </row>
    <row r="6" spans="1:22" ht="15.75" thickBot="1" x14ac:dyDescent="0.3">
      <c r="A6" s="17"/>
      <c r="B6" s="2"/>
      <c r="C6" s="18">
        <v>2</v>
      </c>
      <c r="D6" s="19">
        <v>0</v>
      </c>
      <c r="E6" s="19">
        <v>0</v>
      </c>
      <c r="F6" s="19">
        <v>0</v>
      </c>
      <c r="G6" s="12"/>
      <c r="H6" s="12"/>
      <c r="I6" s="11">
        <f t="shared" si="0"/>
        <v>2</v>
      </c>
      <c r="J6" s="19">
        <v>1</v>
      </c>
      <c r="K6" s="19">
        <v>0</v>
      </c>
      <c r="L6" s="19">
        <v>1</v>
      </c>
      <c r="M6" s="14"/>
      <c r="N6" s="14"/>
      <c r="O6" s="14"/>
      <c r="P6" s="14"/>
      <c r="Q6" s="5" t="s">
        <v>7</v>
      </c>
      <c r="R6" s="20">
        <v>7.8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1</v>
      </c>
      <c r="F7" s="19">
        <v>0</v>
      </c>
      <c r="G7" s="12"/>
      <c r="H7" s="12"/>
      <c r="I7" s="11">
        <f t="shared" si="0"/>
        <v>3</v>
      </c>
      <c r="J7" s="19">
        <v>1</v>
      </c>
      <c r="K7" s="19">
        <v>0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1</v>
      </c>
      <c r="E8" s="19">
        <v>0</v>
      </c>
      <c r="F8" s="19">
        <v>0</v>
      </c>
      <c r="G8" s="12"/>
      <c r="H8" s="12"/>
      <c r="I8" s="11">
        <f t="shared" si="0"/>
        <v>4</v>
      </c>
      <c r="J8" s="19">
        <v>0</v>
      </c>
      <c r="K8" s="19">
        <v>0</v>
      </c>
      <c r="L8" s="19">
        <v>1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0</v>
      </c>
      <c r="E9" s="19">
        <v>0</v>
      </c>
      <c r="F9" s="19">
        <v>0</v>
      </c>
      <c r="G9" s="12"/>
      <c r="H9" s="12"/>
      <c r="I9" s="11">
        <f t="shared" si="0"/>
        <v>5</v>
      </c>
      <c r="J9" s="19">
        <v>0</v>
      </c>
      <c r="K9" s="19">
        <v>1</v>
      </c>
      <c r="L9" s="19">
        <v>1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1</v>
      </c>
      <c r="E10" s="19">
        <v>0</v>
      </c>
      <c r="F10" s="19">
        <v>0</v>
      </c>
      <c r="G10" s="12"/>
      <c r="H10" s="12"/>
      <c r="I10" s="11">
        <f t="shared" si="0"/>
        <v>6</v>
      </c>
      <c r="J10" s="19">
        <v>0</v>
      </c>
      <c r="K10" s="19">
        <v>1</v>
      </c>
      <c r="L10" s="19">
        <v>0</v>
      </c>
      <c r="M10" s="14"/>
      <c r="N10" s="14"/>
      <c r="O10" s="14"/>
      <c r="P10" s="14"/>
      <c r="Q10" s="21">
        <f>+D3</f>
        <v>102</v>
      </c>
      <c r="R10" s="23">
        <f>+D16</f>
        <v>0.3</v>
      </c>
      <c r="S10" s="24">
        <f>+E16</f>
        <v>0.4</v>
      </c>
      <c r="T10" s="24">
        <f>+F16</f>
        <v>0.3</v>
      </c>
      <c r="U10" s="23">
        <f>SUM(R10:T10)</f>
        <v>1</v>
      </c>
      <c r="V10" s="25">
        <f>SUM(S10:T10)</f>
        <v>0.7</v>
      </c>
    </row>
    <row r="11" spans="1:22" x14ac:dyDescent="0.25">
      <c r="A11" s="17"/>
      <c r="B11" s="2"/>
      <c r="C11" s="18">
        <v>7</v>
      </c>
      <c r="D11" s="19">
        <v>0</v>
      </c>
      <c r="E11" s="19">
        <v>0</v>
      </c>
      <c r="F11" s="19">
        <v>1</v>
      </c>
      <c r="G11" s="12"/>
      <c r="H11" s="12"/>
      <c r="I11" s="11">
        <f t="shared" si="0"/>
        <v>7</v>
      </c>
      <c r="J11" s="19">
        <v>0</v>
      </c>
      <c r="K11" s="19">
        <v>1</v>
      </c>
      <c r="L11" s="19">
        <v>0</v>
      </c>
      <c r="M11" s="14"/>
      <c r="N11" s="14"/>
      <c r="O11" s="14"/>
      <c r="P11" s="14"/>
      <c r="Q11" s="21">
        <f>+J3</f>
        <v>103</v>
      </c>
      <c r="R11" s="23">
        <f>+J16</f>
        <v>0.4</v>
      </c>
      <c r="S11" s="24">
        <f>+K16</f>
        <v>0.5</v>
      </c>
      <c r="T11" s="24">
        <f>+L16</f>
        <v>0.4</v>
      </c>
      <c r="U11" s="23">
        <f>SUM(R11:T11)</f>
        <v>1.3</v>
      </c>
      <c r="V11" s="25">
        <f t="shared" ref="V11" si="1">SUM(S11:T11)</f>
        <v>0.9</v>
      </c>
    </row>
    <row r="12" spans="1:22" x14ac:dyDescent="0.25">
      <c r="A12" s="17"/>
      <c r="B12" s="2"/>
      <c r="C12" s="18">
        <v>8</v>
      </c>
      <c r="D12" s="19">
        <v>0</v>
      </c>
      <c r="E12" s="19">
        <v>1</v>
      </c>
      <c r="F12" s="19">
        <v>1</v>
      </c>
      <c r="G12" s="12"/>
      <c r="H12" s="12"/>
      <c r="I12" s="11">
        <f t="shared" si="0"/>
        <v>8</v>
      </c>
      <c r="J12" s="19">
        <v>0</v>
      </c>
      <c r="K12" s="19">
        <v>1</v>
      </c>
      <c r="L12" s="19">
        <v>0</v>
      </c>
      <c r="M12" s="14"/>
      <c r="N12" s="14"/>
      <c r="O12" s="14"/>
      <c r="P12" s="14"/>
      <c r="Q12" s="21">
        <f>+D19</f>
        <v>104</v>
      </c>
      <c r="R12" s="23">
        <f>+D31</f>
        <v>0</v>
      </c>
      <c r="S12" s="24">
        <f>+E31</f>
        <v>1</v>
      </c>
      <c r="T12" s="24">
        <f>+F31</f>
        <v>0</v>
      </c>
      <c r="U12" s="23">
        <f>SUM(R12:T12)</f>
        <v>1</v>
      </c>
      <c r="V12" s="25">
        <f>SUM(S12:T12)</f>
        <v>1</v>
      </c>
    </row>
    <row r="13" spans="1:22" x14ac:dyDescent="0.25">
      <c r="A13" s="17"/>
      <c r="B13" s="2"/>
      <c r="C13" s="18">
        <v>9</v>
      </c>
      <c r="D13" s="19">
        <v>0</v>
      </c>
      <c r="E13" s="19">
        <v>0</v>
      </c>
      <c r="F13" s="19">
        <v>0</v>
      </c>
      <c r="G13" s="12"/>
      <c r="H13" s="12"/>
      <c r="I13" s="11">
        <f t="shared" si="0"/>
        <v>9</v>
      </c>
      <c r="J13" s="19">
        <v>1</v>
      </c>
      <c r="K13" s="19">
        <v>0</v>
      </c>
      <c r="L13" s="19">
        <v>0</v>
      </c>
      <c r="M13" s="14"/>
      <c r="N13" s="14"/>
      <c r="O13" s="14"/>
      <c r="P13" s="14"/>
      <c r="Q13" s="21">
        <f>+J19</f>
        <v>105</v>
      </c>
      <c r="R13" s="23">
        <f>+J32</f>
        <v>0.2</v>
      </c>
      <c r="S13" s="23">
        <f t="shared" ref="S13:T13" si="2">+K32</f>
        <v>0.3</v>
      </c>
      <c r="T13" s="23">
        <f t="shared" si="2"/>
        <v>0.2</v>
      </c>
      <c r="U13" s="23">
        <f>SUM(R13:T13)</f>
        <v>0.7</v>
      </c>
      <c r="V13" s="25">
        <f>SUM(S13:T13)</f>
        <v>0.5</v>
      </c>
    </row>
    <row r="14" spans="1:22" x14ac:dyDescent="0.25">
      <c r="A14" s="17"/>
      <c r="B14" s="2"/>
      <c r="C14" s="18">
        <v>10</v>
      </c>
      <c r="D14" s="19">
        <v>0</v>
      </c>
      <c r="E14" s="19">
        <v>0</v>
      </c>
      <c r="F14" s="19">
        <v>1</v>
      </c>
      <c r="G14" s="12"/>
      <c r="H14" s="12"/>
      <c r="I14" s="11">
        <f t="shared" si="0"/>
        <v>10</v>
      </c>
      <c r="J14" s="19">
        <v>0</v>
      </c>
      <c r="K14" s="19">
        <v>0</v>
      </c>
      <c r="L14" s="19">
        <v>1</v>
      </c>
      <c r="M14" s="14"/>
      <c r="N14" s="14"/>
      <c r="O14" s="14"/>
      <c r="P14" s="14"/>
      <c r="Q14" s="21" t="s">
        <v>14</v>
      </c>
      <c r="R14" s="26">
        <f>AVERAGE(R10:R13)</f>
        <v>0.22499999999999998</v>
      </c>
      <c r="S14" s="26">
        <f>AVERAGE(S10:S13)</f>
        <v>0.54999999999999993</v>
      </c>
      <c r="T14" s="26">
        <f>AVERAGE(T10:T13)</f>
        <v>0.22499999999999998</v>
      </c>
      <c r="U14" s="26">
        <f>AVERAGE(U10:U13)</f>
        <v>1</v>
      </c>
      <c r="V14" s="26">
        <f>AVERAGE(V10:V13)</f>
        <v>0.77500000000000002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2</v>
      </c>
      <c r="F15" s="19">
        <v>0</v>
      </c>
      <c r="G15" s="12"/>
      <c r="H15" s="12"/>
      <c r="I15" s="28" t="s">
        <v>15</v>
      </c>
      <c r="J15" s="11">
        <v>0</v>
      </c>
      <c r="K15" s="19">
        <v>1</v>
      </c>
      <c r="L15" s="19">
        <v>0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0.3</v>
      </c>
      <c r="E16" s="31">
        <f t="shared" ref="E16:F16" si="3">AVERAGE(E5:E14)+(E15/10)</f>
        <v>0.4</v>
      </c>
      <c r="F16" s="31">
        <f t="shared" si="3"/>
        <v>0.3</v>
      </c>
      <c r="G16" s="12"/>
      <c r="H16" s="12"/>
      <c r="I16" s="28"/>
      <c r="J16" s="31">
        <f>AVERAGE(J5:J14)+(J15/10)</f>
        <v>0.4</v>
      </c>
      <c r="K16" s="31">
        <f t="shared" ref="K16:L16" si="4">AVERAGE(K5:K14)+(K15/10)</f>
        <v>0.5</v>
      </c>
      <c r="L16" s="31">
        <f t="shared" si="4"/>
        <v>0.4</v>
      </c>
      <c r="M16" s="14"/>
      <c r="N16" s="14"/>
      <c r="O16" s="14"/>
      <c r="P16" s="14"/>
    </row>
    <row r="17" spans="1:23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3" x14ac:dyDescent="0.25">
      <c r="B18" s="2"/>
      <c r="C18" s="27"/>
      <c r="D18" s="57"/>
      <c r="E18" s="37"/>
      <c r="F18" s="28"/>
      <c r="G18" s="58"/>
      <c r="H18" s="58"/>
      <c r="I18" s="28"/>
      <c r="J18" s="57"/>
      <c r="K18" s="37"/>
      <c r="L18" s="28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3" x14ac:dyDescent="0.25">
      <c r="B19" s="2"/>
      <c r="C19" s="3" t="s">
        <v>1</v>
      </c>
      <c r="D19" s="7">
        <v>104</v>
      </c>
      <c r="E19" s="8"/>
      <c r="F19" s="3"/>
      <c r="G19" s="2"/>
      <c r="H19" s="2"/>
      <c r="I19" s="3" t="s">
        <v>1</v>
      </c>
      <c r="J19" s="7">
        <v>105</v>
      </c>
      <c r="K19" s="8"/>
      <c r="L19" s="3"/>
      <c r="M19" s="14"/>
      <c r="N19" s="14"/>
      <c r="O19" s="14"/>
      <c r="P19" s="52"/>
      <c r="Q19" s="34"/>
      <c r="R19" s="34"/>
      <c r="S19" s="34"/>
      <c r="T19" s="34"/>
      <c r="U19" s="36"/>
      <c r="V19" s="34"/>
      <c r="W19" s="46"/>
    </row>
    <row r="20" spans="1:23" x14ac:dyDescent="0.25">
      <c r="A20" s="17"/>
      <c r="B20" s="2"/>
      <c r="C20" s="10"/>
      <c r="D20" s="11" t="s">
        <v>3</v>
      </c>
      <c r="E20" s="11" t="s">
        <v>4</v>
      </c>
      <c r="F20" s="11" t="s">
        <v>5</v>
      </c>
      <c r="G20" s="12"/>
      <c r="H20" s="12"/>
      <c r="I20" s="13"/>
      <c r="J20" s="11" t="s">
        <v>3</v>
      </c>
      <c r="K20" s="11" t="s">
        <v>4</v>
      </c>
      <c r="L20" s="11" t="s">
        <v>5</v>
      </c>
      <c r="M20" s="41"/>
      <c r="N20" s="14"/>
      <c r="O20" s="14"/>
      <c r="P20" s="59"/>
      <c r="Q20" s="34"/>
      <c r="R20" s="38"/>
      <c r="S20" s="39"/>
      <c r="T20" s="39"/>
      <c r="U20" s="38"/>
      <c r="V20" s="40"/>
      <c r="W20" s="46"/>
    </row>
    <row r="21" spans="1:23" x14ac:dyDescent="0.25">
      <c r="A21" s="17"/>
      <c r="B21" s="2"/>
      <c r="C21" s="18">
        <v>1</v>
      </c>
      <c r="D21" s="19">
        <v>0</v>
      </c>
      <c r="E21" s="19">
        <v>1</v>
      </c>
      <c r="F21" s="19">
        <v>0</v>
      </c>
      <c r="G21" s="12"/>
      <c r="H21" s="12"/>
      <c r="I21" s="11">
        <f t="shared" ref="I21:I30" si="5">+C21</f>
        <v>1</v>
      </c>
      <c r="J21" s="19">
        <v>0</v>
      </c>
      <c r="K21" s="19">
        <v>0</v>
      </c>
      <c r="L21" s="19">
        <v>0</v>
      </c>
      <c r="M21" s="41"/>
      <c r="N21" s="14"/>
      <c r="O21" s="14"/>
      <c r="P21" s="59"/>
      <c r="Q21" s="34"/>
      <c r="R21" s="38"/>
      <c r="S21" s="39"/>
      <c r="T21" s="39"/>
      <c r="U21" s="38"/>
      <c r="V21" s="40"/>
      <c r="W21" s="46"/>
    </row>
    <row r="22" spans="1:23" x14ac:dyDescent="0.25">
      <c r="A22" s="17"/>
      <c r="B22" s="2"/>
      <c r="C22" s="18">
        <v>2</v>
      </c>
      <c r="D22" s="19">
        <v>0</v>
      </c>
      <c r="E22" s="19">
        <v>0</v>
      </c>
      <c r="F22" s="19">
        <v>0</v>
      </c>
      <c r="G22" s="12"/>
      <c r="H22" s="12"/>
      <c r="I22" s="11">
        <f t="shared" si="5"/>
        <v>2</v>
      </c>
      <c r="J22" s="19">
        <v>0</v>
      </c>
      <c r="K22" s="19">
        <v>1</v>
      </c>
      <c r="L22" s="19">
        <v>0</v>
      </c>
      <c r="M22" s="41"/>
      <c r="N22" s="14"/>
      <c r="O22" s="14"/>
      <c r="P22" s="59"/>
      <c r="Q22" s="34"/>
      <c r="R22" s="38"/>
      <c r="S22" s="39"/>
      <c r="T22" s="39"/>
      <c r="U22" s="38"/>
      <c r="V22" s="40"/>
      <c r="W22" s="46"/>
    </row>
    <row r="23" spans="1:23" x14ac:dyDescent="0.25">
      <c r="A23" s="17"/>
      <c r="B23" s="2"/>
      <c r="C23" s="18">
        <v>3</v>
      </c>
      <c r="D23" s="19">
        <v>0</v>
      </c>
      <c r="E23" s="19">
        <v>1</v>
      </c>
      <c r="F23" s="19">
        <v>1</v>
      </c>
      <c r="G23" s="12"/>
      <c r="H23" s="12"/>
      <c r="I23" s="11">
        <f t="shared" si="5"/>
        <v>3</v>
      </c>
      <c r="J23" s="19">
        <v>0</v>
      </c>
      <c r="K23" s="19">
        <v>0</v>
      </c>
      <c r="L23" s="19">
        <v>1</v>
      </c>
      <c r="M23" s="41"/>
      <c r="N23" s="14"/>
      <c r="O23" s="14"/>
      <c r="P23" s="59"/>
      <c r="Q23" s="34"/>
      <c r="R23" s="38"/>
      <c r="S23" s="39"/>
      <c r="T23" s="39"/>
      <c r="U23" s="38"/>
      <c r="V23" s="40"/>
      <c r="W23" s="46"/>
    </row>
    <row r="24" spans="1:23" x14ac:dyDescent="0.25">
      <c r="A24" s="17"/>
      <c r="B24" s="2"/>
      <c r="C24" s="18">
        <v>4</v>
      </c>
      <c r="D24" s="19">
        <v>0</v>
      </c>
      <c r="E24" s="19">
        <v>1</v>
      </c>
      <c r="F24" s="19">
        <v>0</v>
      </c>
      <c r="G24" s="12"/>
      <c r="H24" s="12"/>
      <c r="I24" s="11">
        <f t="shared" si="5"/>
        <v>4</v>
      </c>
      <c r="J24" s="19">
        <v>0</v>
      </c>
      <c r="K24" s="19">
        <v>0</v>
      </c>
      <c r="L24" s="19">
        <v>0</v>
      </c>
      <c r="M24" s="43"/>
      <c r="N24" s="2"/>
      <c r="O24" s="2"/>
      <c r="P24" s="59"/>
      <c r="Q24" s="34"/>
      <c r="R24" s="44"/>
      <c r="S24" s="44"/>
      <c r="T24" s="44"/>
      <c r="U24" s="44"/>
      <c r="V24" s="44"/>
      <c r="W24" s="46"/>
    </row>
    <row r="25" spans="1:23" x14ac:dyDescent="0.25">
      <c r="A25" s="17"/>
      <c r="B25" s="2"/>
      <c r="C25" s="18">
        <v>5</v>
      </c>
      <c r="D25" s="19">
        <v>0</v>
      </c>
      <c r="E25" s="19">
        <v>0</v>
      </c>
      <c r="F25" s="19">
        <v>1</v>
      </c>
      <c r="G25" s="12"/>
      <c r="H25" s="12"/>
      <c r="I25" s="11">
        <f t="shared" si="5"/>
        <v>5</v>
      </c>
      <c r="J25" s="19">
        <v>0</v>
      </c>
      <c r="K25" s="19">
        <v>1</v>
      </c>
      <c r="L25" s="19">
        <v>0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3" x14ac:dyDescent="0.25">
      <c r="A26" s="17"/>
      <c r="B26" s="2"/>
      <c r="C26" s="18">
        <v>6</v>
      </c>
      <c r="D26" s="19">
        <v>1</v>
      </c>
      <c r="E26" s="19">
        <v>0</v>
      </c>
      <c r="F26" s="19">
        <v>1</v>
      </c>
      <c r="G26" s="12"/>
      <c r="H26" s="12"/>
      <c r="I26" s="11">
        <f t="shared" si="5"/>
        <v>6</v>
      </c>
      <c r="J26" s="19">
        <v>1</v>
      </c>
      <c r="K26" s="19">
        <v>0</v>
      </c>
      <c r="L26" s="19">
        <v>0</v>
      </c>
      <c r="M26" s="43"/>
      <c r="N26" s="2"/>
      <c r="O26" s="2"/>
      <c r="P26" s="42"/>
    </row>
    <row r="27" spans="1:23" x14ac:dyDescent="0.25">
      <c r="A27" s="17"/>
      <c r="B27" s="2"/>
      <c r="C27" s="18">
        <v>7</v>
      </c>
      <c r="D27" s="19">
        <v>1</v>
      </c>
      <c r="E27" s="19">
        <v>1</v>
      </c>
      <c r="F27" s="19">
        <v>1</v>
      </c>
      <c r="G27" s="12"/>
      <c r="H27" s="12"/>
      <c r="I27" s="11">
        <f t="shared" si="5"/>
        <v>7</v>
      </c>
      <c r="J27" s="19">
        <v>1</v>
      </c>
      <c r="K27" s="19">
        <v>0</v>
      </c>
      <c r="L27" s="19">
        <v>1</v>
      </c>
      <c r="M27" s="43"/>
      <c r="N27" s="2"/>
      <c r="O27" s="2"/>
      <c r="P27" s="42"/>
      <c r="R27" s="47"/>
      <c r="S27" s="55"/>
      <c r="T27" s="49"/>
      <c r="U27" s="55"/>
      <c r="V27" s="47"/>
    </row>
    <row r="28" spans="1:23" x14ac:dyDescent="0.25">
      <c r="A28" s="17"/>
      <c r="B28" s="2"/>
      <c r="C28" s="18">
        <v>8</v>
      </c>
      <c r="D28" s="19">
        <v>0</v>
      </c>
      <c r="E28" s="19">
        <v>0</v>
      </c>
      <c r="F28" s="19">
        <v>0</v>
      </c>
      <c r="G28" s="12"/>
      <c r="H28" s="12"/>
      <c r="I28" s="11">
        <f t="shared" si="5"/>
        <v>8</v>
      </c>
      <c r="J28" s="19">
        <v>0</v>
      </c>
      <c r="K28" s="19">
        <v>0</v>
      </c>
      <c r="L28" s="19">
        <v>0</v>
      </c>
      <c r="M28" s="43"/>
      <c r="N28" s="2"/>
      <c r="O28" s="2"/>
      <c r="P28" s="42"/>
    </row>
    <row r="29" spans="1:23" x14ac:dyDescent="0.25">
      <c r="A29" s="17"/>
      <c r="B29" s="2"/>
      <c r="C29" s="18">
        <v>9</v>
      </c>
      <c r="D29" s="19">
        <v>1</v>
      </c>
      <c r="E29" s="19">
        <v>0</v>
      </c>
      <c r="F29" s="19">
        <v>0</v>
      </c>
      <c r="G29" s="12"/>
      <c r="H29" s="12"/>
      <c r="I29" s="11">
        <f t="shared" si="5"/>
        <v>9</v>
      </c>
      <c r="J29" s="19">
        <v>0</v>
      </c>
      <c r="K29" s="19">
        <v>1</v>
      </c>
      <c r="L29" s="19">
        <v>0</v>
      </c>
      <c r="M29" s="43"/>
      <c r="N29" s="2"/>
      <c r="O29" s="2"/>
      <c r="P29" s="42"/>
    </row>
    <row r="30" spans="1:23" x14ac:dyDescent="0.25">
      <c r="B30" s="2"/>
      <c r="C30" s="18">
        <v>10</v>
      </c>
      <c r="D30" s="19">
        <v>1</v>
      </c>
      <c r="E30" s="19">
        <v>0</v>
      </c>
      <c r="F30" s="19">
        <v>0</v>
      </c>
      <c r="G30" s="12"/>
      <c r="H30" s="12"/>
      <c r="I30" s="11">
        <f t="shared" si="5"/>
        <v>10</v>
      </c>
      <c r="J30" s="19">
        <v>0</v>
      </c>
      <c r="K30" s="19">
        <v>0</v>
      </c>
      <c r="L30" s="19">
        <v>0</v>
      </c>
      <c r="M30" s="43"/>
      <c r="N30" s="2"/>
      <c r="O30" s="2"/>
      <c r="P30" s="14"/>
    </row>
    <row r="31" spans="1:23" x14ac:dyDescent="0.25">
      <c r="B31" s="2"/>
      <c r="C31" s="27" t="s">
        <v>15</v>
      </c>
      <c r="D31" s="11">
        <v>0</v>
      </c>
      <c r="E31" s="19">
        <v>1</v>
      </c>
      <c r="F31" s="19">
        <v>0</v>
      </c>
      <c r="G31" s="12"/>
      <c r="H31" s="12"/>
      <c r="I31" s="28" t="s">
        <v>15</v>
      </c>
      <c r="J31" s="11">
        <v>0</v>
      </c>
      <c r="K31" s="19">
        <v>0</v>
      </c>
      <c r="L31" s="19">
        <v>0</v>
      </c>
      <c r="M31" s="2"/>
      <c r="N31" s="2"/>
      <c r="O31" s="2"/>
      <c r="P31" s="14"/>
    </row>
    <row r="32" spans="1:23" x14ac:dyDescent="0.25">
      <c r="C32" s="27"/>
      <c r="D32" s="31">
        <f>AVERAGE(D21:D30)+(D31/10)</f>
        <v>0.4</v>
      </c>
      <c r="E32" s="31">
        <f t="shared" ref="E32:F32" si="6">AVERAGE(E21:E30)+(E31/10)</f>
        <v>0.5</v>
      </c>
      <c r="F32" s="31">
        <f t="shared" si="6"/>
        <v>0.4</v>
      </c>
      <c r="G32" s="12"/>
      <c r="H32" s="12"/>
      <c r="I32" s="28"/>
      <c r="J32" s="31">
        <f>AVERAGE(J21:J30)+(J31/10)</f>
        <v>0.2</v>
      </c>
      <c r="K32" s="31">
        <f t="shared" ref="K32:L32" si="7">AVERAGE(K21:K30)+(K31/10)</f>
        <v>0.3</v>
      </c>
      <c r="L32" s="31">
        <f t="shared" si="7"/>
        <v>0.2</v>
      </c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55"/>
      <c r="D34" s="49"/>
      <c r="E34" s="55"/>
      <c r="F34" s="55"/>
      <c r="G34" s="55"/>
      <c r="H34" s="55"/>
      <c r="I34" s="53"/>
    </row>
    <row r="35" spans="1:16" x14ac:dyDescent="0.25">
      <c r="A35" s="46"/>
      <c r="B35" s="55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8"/>
      <c r="J36" s="68"/>
      <c r="K36" s="68"/>
      <c r="L36" s="68"/>
      <c r="M36" s="49"/>
    </row>
    <row r="37" spans="1:16" x14ac:dyDescent="0.25">
      <c r="A37" s="46"/>
      <c r="B37" s="46"/>
      <c r="C37" s="68"/>
      <c r="D37" s="68"/>
      <c r="E37" s="68"/>
      <c r="F37" s="68"/>
      <c r="G37" s="49"/>
      <c r="H37" s="49"/>
      <c r="I37" s="55"/>
      <c r="J37" s="55"/>
      <c r="K37" s="55"/>
      <c r="L37" s="55"/>
      <c r="M37" s="49"/>
    </row>
    <row r="38" spans="1:16" x14ac:dyDescent="0.25">
      <c r="A38" s="46"/>
      <c r="B38" s="46"/>
      <c r="C38" s="55"/>
      <c r="D38" s="55"/>
      <c r="E38" s="55"/>
      <c r="F38" s="55"/>
      <c r="G38" s="49"/>
      <c r="H38" s="49"/>
      <c r="I38" s="55"/>
      <c r="J38" s="47"/>
      <c r="K38" s="47"/>
      <c r="L38" s="47"/>
      <c r="M38" s="49"/>
    </row>
    <row r="39" spans="1:16" x14ac:dyDescent="0.25">
      <c r="A39" s="46"/>
      <c r="B39" s="46"/>
      <c r="C39" s="55"/>
      <c r="D39" s="47"/>
      <c r="E39" s="47"/>
      <c r="F39" s="47"/>
      <c r="G39" s="49"/>
      <c r="H39" s="49"/>
      <c r="I39" s="55"/>
      <c r="J39" s="47"/>
      <c r="K39" s="47"/>
      <c r="L39" s="47"/>
      <c r="M39" s="49"/>
    </row>
    <row r="40" spans="1:16" x14ac:dyDescent="0.25">
      <c r="A40" s="46"/>
      <c r="B40" s="46"/>
      <c r="C40" s="55"/>
      <c r="D40" s="47"/>
      <c r="E40" s="47"/>
      <c r="F40" s="47"/>
      <c r="G40" s="49"/>
      <c r="H40" s="49"/>
      <c r="I40" s="55"/>
      <c r="J40" s="47"/>
      <c r="K40" s="47"/>
      <c r="L40" s="47"/>
      <c r="M40" s="49"/>
    </row>
    <row r="41" spans="1:16" x14ac:dyDescent="0.25">
      <c r="A41" s="46"/>
      <c r="B41" s="46"/>
      <c r="C41" s="55"/>
      <c r="D41" s="47"/>
      <c r="E41" s="47"/>
      <c r="F41" s="47"/>
      <c r="G41" s="49"/>
      <c r="H41" s="49"/>
      <c r="I41" s="55"/>
      <c r="J41" s="47"/>
      <c r="K41" s="47"/>
      <c r="L41" s="47"/>
      <c r="M41" s="49"/>
    </row>
    <row r="42" spans="1:16" x14ac:dyDescent="0.25">
      <c r="A42" s="46"/>
      <c r="B42" s="46"/>
      <c r="C42" s="55"/>
      <c r="D42" s="47"/>
      <c r="E42" s="47"/>
      <c r="F42" s="47"/>
      <c r="G42" s="49"/>
      <c r="H42" s="49"/>
      <c r="I42" s="55"/>
      <c r="J42" s="47"/>
      <c r="K42" s="47"/>
      <c r="L42" s="47"/>
      <c r="M42" s="49"/>
    </row>
    <row r="43" spans="1:16" x14ac:dyDescent="0.25">
      <c r="A43" s="46"/>
      <c r="B43" s="46"/>
      <c r="C43" s="55"/>
      <c r="D43" s="47"/>
      <c r="E43" s="47"/>
      <c r="F43" s="47"/>
      <c r="G43" s="49"/>
      <c r="H43" s="49"/>
      <c r="I43" s="55"/>
      <c r="J43" s="47"/>
      <c r="K43" s="47"/>
      <c r="L43" s="47"/>
      <c r="M43" s="49"/>
    </row>
    <row r="44" spans="1:16" x14ac:dyDescent="0.25">
      <c r="A44" s="46"/>
      <c r="B44" s="46"/>
      <c r="C44" s="55"/>
      <c r="D44" s="47"/>
      <c r="E44" s="47"/>
      <c r="F44" s="47"/>
      <c r="G44" s="49"/>
      <c r="H44" s="49"/>
      <c r="I44" s="55"/>
      <c r="J44" s="47"/>
      <c r="K44" s="47"/>
      <c r="L44" s="47"/>
      <c r="M44" s="49"/>
    </row>
    <row r="45" spans="1:16" x14ac:dyDescent="0.25">
      <c r="A45" s="46"/>
      <c r="B45" s="46"/>
      <c r="C45" s="55"/>
      <c r="D45" s="47"/>
      <c r="E45" s="47"/>
      <c r="F45" s="47"/>
      <c r="G45" s="49"/>
      <c r="H45" s="49"/>
      <c r="I45" s="55"/>
      <c r="J45" s="47"/>
      <c r="K45" s="47"/>
      <c r="L45" s="47"/>
      <c r="M45" s="49"/>
    </row>
    <row r="46" spans="1:16" x14ac:dyDescent="0.25">
      <c r="A46" s="46"/>
      <c r="B46" s="46"/>
      <c r="C46" s="55"/>
      <c r="D46" s="47"/>
      <c r="E46" s="47"/>
      <c r="F46" s="47"/>
      <c r="G46" s="49"/>
      <c r="H46" s="49"/>
      <c r="I46" s="55"/>
      <c r="J46" s="47"/>
      <c r="K46" s="47"/>
      <c r="L46" s="47"/>
      <c r="M46" s="49"/>
    </row>
    <row r="47" spans="1:16" x14ac:dyDescent="0.25">
      <c r="A47" s="46"/>
      <c r="B47" s="46"/>
      <c r="C47" s="55"/>
      <c r="D47" s="47"/>
      <c r="E47" s="47"/>
      <c r="F47" s="47"/>
      <c r="G47" s="49"/>
      <c r="H47" s="49"/>
      <c r="I47" s="55"/>
      <c r="J47" s="47"/>
      <c r="K47" s="47"/>
      <c r="L47" s="47"/>
      <c r="M47" s="55"/>
    </row>
    <row r="48" spans="1:16" x14ac:dyDescent="0.25">
      <c r="A48" s="46"/>
      <c r="B48" s="46"/>
      <c r="C48" s="55"/>
      <c r="D48" s="47"/>
      <c r="E48" s="47"/>
      <c r="F48" s="47"/>
      <c r="G48" s="55"/>
      <c r="H48" s="49"/>
      <c r="I48" s="55"/>
      <c r="J48" s="47"/>
      <c r="K48" s="47"/>
      <c r="L48" s="47"/>
      <c r="M48" s="55"/>
    </row>
    <row r="49" spans="3:13" x14ac:dyDescent="0.25">
      <c r="C49" s="55"/>
      <c r="D49" s="47"/>
      <c r="E49" s="47"/>
      <c r="F49" s="47"/>
      <c r="G49" s="55"/>
      <c r="H49" s="49"/>
      <c r="I49" s="55"/>
      <c r="J49" s="55"/>
      <c r="K49" s="55"/>
      <c r="L49" s="55"/>
      <c r="M49" s="53"/>
    </row>
    <row r="50" spans="3:13" x14ac:dyDescent="0.25">
      <c r="C50" s="55"/>
      <c r="D50" s="55"/>
      <c r="E50" s="55"/>
      <c r="F50" s="55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zoomScaleNormal="100" workbookViewId="0">
      <selection activeCell="Q25" sqref="Q25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1" width="8.85546875" style="1" bestFit="1" customWidth="1"/>
    <col min="12" max="12" width="13.140625" style="1" customWidth="1"/>
    <col min="13" max="13" width="3.28515625" style="1" customWidth="1"/>
    <col min="14" max="14" width="3.42578125" style="1" customWidth="1"/>
    <col min="15" max="15" width="6.42578125" style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43834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101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1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1</v>
      </c>
      <c r="E5" s="19">
        <v>1</v>
      </c>
      <c r="F5" s="19">
        <v>0</v>
      </c>
      <c r="G5" s="12"/>
      <c r="H5" s="12"/>
      <c r="I5" s="11">
        <f t="shared" ref="I5:I14" si="0">+C5</f>
        <v>1</v>
      </c>
      <c r="J5" s="19">
        <v>0</v>
      </c>
      <c r="K5" s="19">
        <v>1</v>
      </c>
      <c r="L5" s="19">
        <v>1</v>
      </c>
      <c r="M5" s="14"/>
      <c r="N5" s="14"/>
      <c r="O5" s="14"/>
      <c r="P5" s="14"/>
      <c r="Q5" s="5" t="s">
        <v>6</v>
      </c>
      <c r="R5" s="20">
        <v>12.5</v>
      </c>
    </row>
    <row r="6" spans="1:22" ht="15.75" thickBot="1" x14ac:dyDescent="0.3">
      <c r="A6" s="17"/>
      <c r="B6" s="2"/>
      <c r="C6" s="18">
        <v>2</v>
      </c>
      <c r="D6" s="19">
        <v>1</v>
      </c>
      <c r="E6" s="19">
        <v>0</v>
      </c>
      <c r="F6" s="19">
        <v>1</v>
      </c>
      <c r="G6" s="12"/>
      <c r="H6" s="12"/>
      <c r="I6" s="11">
        <f t="shared" si="0"/>
        <v>2</v>
      </c>
      <c r="J6" s="19">
        <v>0</v>
      </c>
      <c r="K6" s="19">
        <v>1</v>
      </c>
      <c r="L6" s="19">
        <v>0</v>
      </c>
      <c r="M6" s="14"/>
      <c r="N6" s="14"/>
      <c r="O6" s="14"/>
      <c r="P6" s="14"/>
      <c r="Q6" s="5" t="s">
        <v>7</v>
      </c>
      <c r="R6" s="20">
        <v>8.1999999999999993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0</v>
      </c>
      <c r="F7" s="19">
        <v>0</v>
      </c>
      <c r="G7" s="12"/>
      <c r="H7" s="12"/>
      <c r="I7" s="11">
        <f t="shared" si="0"/>
        <v>3</v>
      </c>
      <c r="J7" s="19">
        <v>1</v>
      </c>
      <c r="K7" s="19">
        <v>0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0</v>
      </c>
      <c r="E8" s="19">
        <v>0</v>
      </c>
      <c r="F8" s="19">
        <v>1</v>
      </c>
      <c r="G8" s="12"/>
      <c r="H8" s="12"/>
      <c r="I8" s="11">
        <f t="shared" si="0"/>
        <v>4</v>
      </c>
      <c r="J8" s="19">
        <v>1</v>
      </c>
      <c r="K8" s="19">
        <v>1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1</v>
      </c>
      <c r="E9" s="19">
        <v>0</v>
      </c>
      <c r="F9" s="19">
        <v>0</v>
      </c>
      <c r="G9" s="12"/>
      <c r="H9" s="12"/>
      <c r="I9" s="11">
        <f t="shared" si="0"/>
        <v>5</v>
      </c>
      <c r="J9" s="19">
        <v>1</v>
      </c>
      <c r="K9" s="19">
        <v>0</v>
      </c>
      <c r="L9" s="19">
        <v>0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0</v>
      </c>
      <c r="E10" s="19">
        <v>1</v>
      </c>
      <c r="F10" s="19">
        <v>0</v>
      </c>
      <c r="G10" s="12"/>
      <c r="H10" s="12"/>
      <c r="I10" s="11">
        <f t="shared" si="0"/>
        <v>6</v>
      </c>
      <c r="J10" s="19">
        <v>0</v>
      </c>
      <c r="K10" s="19">
        <v>0</v>
      </c>
      <c r="L10" s="19">
        <v>1</v>
      </c>
      <c r="M10" s="14"/>
      <c r="N10" s="14"/>
      <c r="O10" s="14"/>
      <c r="P10" s="14"/>
      <c r="Q10" s="21">
        <f>+D3</f>
        <v>101</v>
      </c>
      <c r="R10" s="23">
        <f>+D16</f>
        <v>0.5</v>
      </c>
      <c r="S10" s="24">
        <f>+E16</f>
        <v>0.5</v>
      </c>
      <c r="T10" s="24">
        <f>+F16</f>
        <v>0.4</v>
      </c>
      <c r="U10" s="23">
        <f>SUM(R10:T10)</f>
        <v>1.4</v>
      </c>
      <c r="V10" s="25">
        <f>SUM(S10:T10)</f>
        <v>0.9</v>
      </c>
    </row>
    <row r="11" spans="1:22" x14ac:dyDescent="0.25">
      <c r="A11" s="17"/>
      <c r="B11" s="2"/>
      <c r="C11" s="18">
        <v>7</v>
      </c>
      <c r="D11" s="19">
        <v>2</v>
      </c>
      <c r="E11" s="19">
        <v>0</v>
      </c>
      <c r="F11" s="19">
        <v>0</v>
      </c>
      <c r="G11" s="12"/>
      <c r="H11" s="12"/>
      <c r="I11" s="11">
        <f t="shared" si="0"/>
        <v>7</v>
      </c>
      <c r="J11" s="19">
        <v>0</v>
      </c>
      <c r="K11" s="19">
        <v>1</v>
      </c>
      <c r="L11" s="19">
        <v>1</v>
      </c>
      <c r="M11" s="14"/>
      <c r="N11" s="14"/>
      <c r="O11" s="14"/>
      <c r="P11" s="14"/>
      <c r="Q11" s="21">
        <f>+J3</f>
        <v>103</v>
      </c>
      <c r="R11" s="23">
        <f>+J16</f>
        <v>0.5</v>
      </c>
      <c r="S11" s="24">
        <f>+K16</f>
        <v>0.6</v>
      </c>
      <c r="T11" s="24">
        <f>+L16</f>
        <v>0.5</v>
      </c>
      <c r="U11" s="23">
        <f>SUM(R11:T11)</f>
        <v>1.6</v>
      </c>
      <c r="V11" s="25">
        <f t="shared" ref="V11" si="1">SUM(S11:T11)</f>
        <v>1.1000000000000001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0</v>
      </c>
      <c r="G12" s="12"/>
      <c r="H12" s="12"/>
      <c r="I12" s="11">
        <f t="shared" si="0"/>
        <v>8</v>
      </c>
      <c r="J12" s="19">
        <v>2</v>
      </c>
      <c r="K12" s="19">
        <v>0</v>
      </c>
      <c r="L12" s="19">
        <v>1</v>
      </c>
      <c r="M12" s="14"/>
      <c r="N12" s="14"/>
      <c r="O12" s="14"/>
      <c r="P12" s="14"/>
      <c r="Q12" s="21">
        <f>+D19</f>
        <v>104</v>
      </c>
      <c r="R12" s="23">
        <f>+D32</f>
        <v>0.4</v>
      </c>
      <c r="S12" s="24">
        <f>+E32</f>
        <v>0.7</v>
      </c>
      <c r="T12" s="24">
        <f>+F32</f>
        <v>0.4</v>
      </c>
      <c r="U12" s="23">
        <f>SUM(R12:T12)</f>
        <v>1.5</v>
      </c>
      <c r="V12" s="25">
        <f>SUM(S12:T12)</f>
        <v>1.1000000000000001</v>
      </c>
    </row>
    <row r="13" spans="1:22" x14ac:dyDescent="0.25">
      <c r="A13" s="17"/>
      <c r="B13" s="2"/>
      <c r="C13" s="18">
        <v>9</v>
      </c>
      <c r="D13" s="19">
        <v>0</v>
      </c>
      <c r="E13" s="19">
        <v>1</v>
      </c>
      <c r="F13" s="19">
        <v>0</v>
      </c>
      <c r="G13" s="12"/>
      <c r="H13" s="12"/>
      <c r="I13" s="11">
        <f t="shared" si="0"/>
        <v>9</v>
      </c>
      <c r="J13" s="19">
        <v>0</v>
      </c>
      <c r="K13" s="19">
        <v>0</v>
      </c>
      <c r="L13" s="19">
        <v>0</v>
      </c>
      <c r="M13" s="14"/>
      <c r="N13" s="14"/>
      <c r="O13" s="14"/>
      <c r="P13" s="14"/>
      <c r="Q13" s="21">
        <f>+J19</f>
        <v>106</v>
      </c>
      <c r="R13" s="23">
        <f>+J32</f>
        <v>0.3</v>
      </c>
      <c r="S13" s="23">
        <f t="shared" ref="S13:T13" si="2">+K32</f>
        <v>0.4</v>
      </c>
      <c r="T13" s="23">
        <f t="shared" si="2"/>
        <v>0.4</v>
      </c>
      <c r="U13" s="23">
        <f>SUM(R13:T13)</f>
        <v>1.1000000000000001</v>
      </c>
      <c r="V13" s="25">
        <f>SUM(S13:T13)</f>
        <v>0.8</v>
      </c>
    </row>
    <row r="14" spans="1:22" x14ac:dyDescent="0.25">
      <c r="A14" s="17"/>
      <c r="B14" s="2"/>
      <c r="C14" s="18">
        <v>10</v>
      </c>
      <c r="D14" s="19">
        <v>0</v>
      </c>
      <c r="E14" s="19">
        <v>0</v>
      </c>
      <c r="F14" s="19">
        <v>1</v>
      </c>
      <c r="G14" s="12"/>
      <c r="H14" s="12"/>
      <c r="I14" s="11">
        <f t="shared" si="0"/>
        <v>10</v>
      </c>
      <c r="J14" s="19">
        <v>0</v>
      </c>
      <c r="K14" s="19">
        <v>1</v>
      </c>
      <c r="L14" s="19">
        <v>1</v>
      </c>
      <c r="M14" s="14"/>
      <c r="N14" s="14"/>
      <c r="O14" s="14"/>
      <c r="P14" s="14"/>
      <c r="Q14" s="21" t="s">
        <v>14</v>
      </c>
      <c r="R14" s="26">
        <f>AVERAGE(R10:R13)</f>
        <v>0.42499999999999999</v>
      </c>
      <c r="S14" s="26">
        <f>AVERAGE(S10:S13)</f>
        <v>0.55000000000000004</v>
      </c>
      <c r="T14" s="26">
        <f>AVERAGE(T10:T13)</f>
        <v>0.42500000000000004</v>
      </c>
      <c r="U14" s="26">
        <f>AVERAGE(U10:U13)</f>
        <v>1.4</v>
      </c>
      <c r="V14" s="26">
        <f>AVERAGE(V10:V13)</f>
        <v>0.97500000000000009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2</v>
      </c>
      <c r="F15" s="19">
        <v>1</v>
      </c>
      <c r="G15" s="12"/>
      <c r="H15" s="12"/>
      <c r="I15" s="28" t="s">
        <v>15</v>
      </c>
      <c r="J15" s="11">
        <v>0</v>
      </c>
      <c r="K15" s="19">
        <v>1</v>
      </c>
      <c r="L15" s="19">
        <v>0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0.5</v>
      </c>
      <c r="E16" s="31">
        <f t="shared" ref="E16:F16" si="3">AVERAGE(E5:E14)+(E15/10)</f>
        <v>0.5</v>
      </c>
      <c r="F16" s="31">
        <f t="shared" si="3"/>
        <v>0.4</v>
      </c>
      <c r="G16" s="12"/>
      <c r="H16" s="12"/>
      <c r="I16" s="28"/>
      <c r="J16" s="31">
        <f>AVERAGE(J5:J14)+(J15/10)</f>
        <v>0.5</v>
      </c>
      <c r="K16" s="31">
        <f t="shared" ref="K16:L16" si="4">AVERAGE(K5:K14)+(K15/10)</f>
        <v>0.6</v>
      </c>
      <c r="L16" s="31">
        <f t="shared" si="4"/>
        <v>0.5</v>
      </c>
      <c r="M16" s="14"/>
      <c r="N16" s="14"/>
      <c r="O16" s="14"/>
      <c r="P16" s="14"/>
    </row>
    <row r="17" spans="1:23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3" x14ac:dyDescent="0.25">
      <c r="B18" s="2"/>
      <c r="C18" s="27"/>
      <c r="D18" s="57"/>
      <c r="E18" s="37"/>
      <c r="F18" s="28"/>
      <c r="G18" s="58"/>
      <c r="H18" s="58"/>
      <c r="I18" s="28"/>
      <c r="J18" s="57"/>
      <c r="K18" s="37"/>
      <c r="L18" s="28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3" x14ac:dyDescent="0.25">
      <c r="B19" s="2"/>
      <c r="C19" s="3" t="s">
        <v>1</v>
      </c>
      <c r="D19" s="7">
        <v>104</v>
      </c>
      <c r="E19" s="8"/>
      <c r="F19" s="3"/>
      <c r="G19" s="2"/>
      <c r="H19" s="2"/>
      <c r="I19" s="3" t="s">
        <v>1</v>
      </c>
      <c r="J19" s="7">
        <v>106</v>
      </c>
      <c r="K19" s="8"/>
      <c r="L19" s="3"/>
      <c r="M19" s="14"/>
      <c r="N19" s="14"/>
      <c r="O19" s="14"/>
      <c r="P19" s="52"/>
      <c r="Q19" s="34"/>
      <c r="R19" s="34"/>
      <c r="S19" s="34"/>
      <c r="T19" s="34"/>
      <c r="U19" s="36"/>
      <c r="V19" s="34"/>
      <c r="W19" s="46"/>
    </row>
    <row r="20" spans="1:23" x14ac:dyDescent="0.25">
      <c r="A20" s="17"/>
      <c r="B20" s="2"/>
      <c r="C20" s="10"/>
      <c r="D20" s="11" t="s">
        <v>3</v>
      </c>
      <c r="E20" s="11" t="s">
        <v>4</v>
      </c>
      <c r="F20" s="11" t="s">
        <v>5</v>
      </c>
      <c r="G20" s="12"/>
      <c r="H20" s="12"/>
      <c r="I20" s="13"/>
      <c r="J20" s="11" t="s">
        <v>3</v>
      </c>
      <c r="K20" s="11" t="s">
        <v>4</v>
      </c>
      <c r="L20" s="11" t="s">
        <v>5</v>
      </c>
      <c r="M20" s="41"/>
      <c r="N20" s="14"/>
      <c r="O20" s="14"/>
      <c r="P20" s="59"/>
      <c r="Q20" s="34"/>
      <c r="R20" s="38"/>
      <c r="S20" s="39"/>
      <c r="T20" s="39"/>
      <c r="U20" s="38"/>
      <c r="V20" s="40"/>
      <c r="W20" s="46"/>
    </row>
    <row r="21" spans="1:23" x14ac:dyDescent="0.25">
      <c r="A21" s="17"/>
      <c r="B21" s="2"/>
      <c r="C21" s="18">
        <v>1</v>
      </c>
      <c r="D21" s="19">
        <v>0</v>
      </c>
      <c r="E21" s="19">
        <v>0</v>
      </c>
      <c r="F21" s="19">
        <v>0</v>
      </c>
      <c r="G21" s="12"/>
      <c r="H21" s="12"/>
      <c r="I21" s="11">
        <f t="shared" ref="I21:I30" si="5">+C21</f>
        <v>1</v>
      </c>
      <c r="J21" s="19">
        <v>1</v>
      </c>
      <c r="K21" s="19">
        <v>1</v>
      </c>
      <c r="L21" s="19">
        <v>1</v>
      </c>
      <c r="M21" s="41"/>
      <c r="N21" s="14"/>
      <c r="O21" s="14"/>
      <c r="P21" s="59"/>
      <c r="Q21" s="34"/>
      <c r="R21" s="38"/>
      <c r="S21" s="39"/>
      <c r="T21" s="39"/>
      <c r="U21" s="38"/>
      <c r="V21" s="40"/>
      <c r="W21" s="46"/>
    </row>
    <row r="22" spans="1:23" x14ac:dyDescent="0.25">
      <c r="A22" s="17"/>
      <c r="B22" s="2"/>
      <c r="C22" s="18">
        <v>2</v>
      </c>
      <c r="D22" s="19">
        <v>0</v>
      </c>
      <c r="E22" s="19">
        <v>2</v>
      </c>
      <c r="F22" s="19">
        <v>0</v>
      </c>
      <c r="G22" s="12"/>
      <c r="H22" s="12"/>
      <c r="I22" s="11">
        <f t="shared" si="5"/>
        <v>2</v>
      </c>
      <c r="J22" s="19">
        <v>0</v>
      </c>
      <c r="K22" s="19">
        <v>0</v>
      </c>
      <c r="L22" s="19">
        <v>0</v>
      </c>
      <c r="M22" s="41"/>
      <c r="N22" s="14"/>
      <c r="O22" s="14"/>
      <c r="P22" s="59"/>
      <c r="Q22" s="34"/>
      <c r="R22" s="38"/>
      <c r="S22" s="39"/>
      <c r="T22" s="39"/>
      <c r="U22" s="38"/>
      <c r="V22" s="40"/>
      <c r="W22" s="46"/>
    </row>
    <row r="23" spans="1:23" x14ac:dyDescent="0.25">
      <c r="A23" s="17"/>
      <c r="B23" s="2"/>
      <c r="C23" s="18">
        <v>3</v>
      </c>
      <c r="D23" s="19">
        <v>1</v>
      </c>
      <c r="E23" s="19">
        <v>0</v>
      </c>
      <c r="F23" s="19">
        <v>1</v>
      </c>
      <c r="G23" s="12"/>
      <c r="H23" s="12"/>
      <c r="I23" s="11">
        <f t="shared" si="5"/>
        <v>3</v>
      </c>
      <c r="J23" s="19">
        <v>1</v>
      </c>
      <c r="K23" s="19">
        <v>0</v>
      </c>
      <c r="L23" s="19">
        <v>0</v>
      </c>
      <c r="M23" s="41"/>
      <c r="N23" s="14"/>
      <c r="O23" s="14"/>
      <c r="P23" s="59"/>
      <c r="Q23" s="34"/>
      <c r="R23" s="38"/>
      <c r="S23" s="39"/>
      <c r="T23" s="39"/>
      <c r="U23" s="38"/>
      <c r="V23" s="40"/>
      <c r="W23" s="46"/>
    </row>
    <row r="24" spans="1:23" x14ac:dyDescent="0.25">
      <c r="A24" s="17"/>
      <c r="B24" s="2"/>
      <c r="C24" s="18">
        <v>4</v>
      </c>
      <c r="D24" s="19">
        <v>1</v>
      </c>
      <c r="E24" s="19">
        <v>1</v>
      </c>
      <c r="F24" s="19">
        <v>0</v>
      </c>
      <c r="G24" s="12"/>
      <c r="H24" s="12"/>
      <c r="I24" s="11">
        <f t="shared" si="5"/>
        <v>4</v>
      </c>
      <c r="J24" s="19">
        <v>1</v>
      </c>
      <c r="K24" s="19">
        <v>0</v>
      </c>
      <c r="L24" s="19">
        <v>0</v>
      </c>
      <c r="M24" s="43"/>
      <c r="N24" s="2"/>
      <c r="O24" s="2"/>
      <c r="P24" s="59"/>
      <c r="Q24" s="34"/>
      <c r="R24" s="44"/>
      <c r="S24" s="44"/>
      <c r="T24" s="44"/>
      <c r="U24" s="44"/>
      <c r="V24" s="44"/>
      <c r="W24" s="46"/>
    </row>
    <row r="25" spans="1:23" x14ac:dyDescent="0.25">
      <c r="A25" s="17"/>
      <c r="B25" s="2"/>
      <c r="C25" s="18">
        <v>5</v>
      </c>
      <c r="D25" s="19">
        <v>1</v>
      </c>
      <c r="E25" s="19">
        <v>1</v>
      </c>
      <c r="F25" s="19">
        <v>1</v>
      </c>
      <c r="G25" s="12"/>
      <c r="H25" s="12"/>
      <c r="I25" s="11">
        <f t="shared" si="5"/>
        <v>5</v>
      </c>
      <c r="J25" s="19">
        <v>0</v>
      </c>
      <c r="K25" s="19">
        <v>0</v>
      </c>
      <c r="L25" s="19">
        <v>1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3" x14ac:dyDescent="0.25">
      <c r="A26" s="17"/>
      <c r="B26" s="2"/>
      <c r="C26" s="18">
        <v>6</v>
      </c>
      <c r="D26" s="19">
        <v>0</v>
      </c>
      <c r="E26" s="19">
        <v>0</v>
      </c>
      <c r="F26" s="19">
        <v>1</v>
      </c>
      <c r="G26" s="12"/>
      <c r="H26" s="12"/>
      <c r="I26" s="11">
        <f t="shared" si="5"/>
        <v>6</v>
      </c>
      <c r="J26" s="19">
        <v>0</v>
      </c>
      <c r="K26" s="19">
        <v>1</v>
      </c>
      <c r="L26" s="19">
        <v>0</v>
      </c>
      <c r="M26" s="43"/>
      <c r="N26" s="2"/>
      <c r="O26" s="2"/>
      <c r="P26" s="42"/>
    </row>
    <row r="27" spans="1:23" x14ac:dyDescent="0.25">
      <c r="A27" s="17"/>
      <c r="B27" s="2"/>
      <c r="C27" s="18">
        <v>7</v>
      </c>
      <c r="D27" s="19">
        <v>0</v>
      </c>
      <c r="E27" s="19">
        <v>0</v>
      </c>
      <c r="F27" s="19">
        <v>1</v>
      </c>
      <c r="G27" s="12"/>
      <c r="H27" s="12"/>
      <c r="I27" s="11">
        <f t="shared" si="5"/>
        <v>7</v>
      </c>
      <c r="J27" s="19">
        <v>0</v>
      </c>
      <c r="K27" s="19">
        <v>1</v>
      </c>
      <c r="L27" s="19">
        <v>2</v>
      </c>
      <c r="M27" s="43"/>
      <c r="N27" s="2"/>
      <c r="O27" s="2"/>
      <c r="P27" s="42"/>
      <c r="R27" s="47"/>
      <c r="S27" s="56"/>
      <c r="T27" s="49"/>
      <c r="U27" s="56"/>
      <c r="V27" s="47"/>
    </row>
    <row r="28" spans="1:23" x14ac:dyDescent="0.25">
      <c r="A28" s="17"/>
      <c r="B28" s="2"/>
      <c r="C28" s="18">
        <v>8</v>
      </c>
      <c r="D28" s="19">
        <v>1</v>
      </c>
      <c r="E28" s="19">
        <v>2</v>
      </c>
      <c r="F28" s="19">
        <v>0</v>
      </c>
      <c r="G28" s="12"/>
      <c r="H28" s="12"/>
      <c r="I28" s="11">
        <f t="shared" si="5"/>
        <v>8</v>
      </c>
      <c r="J28" s="19">
        <v>0</v>
      </c>
      <c r="K28" s="19">
        <v>0</v>
      </c>
      <c r="L28" s="19">
        <v>0</v>
      </c>
      <c r="M28" s="43"/>
      <c r="N28" s="2"/>
      <c r="O28" s="2"/>
      <c r="P28" s="42"/>
    </row>
    <row r="29" spans="1:23" x14ac:dyDescent="0.25">
      <c r="A29" s="17"/>
      <c r="B29" s="2"/>
      <c r="C29" s="18">
        <v>9</v>
      </c>
      <c r="D29" s="19">
        <v>0</v>
      </c>
      <c r="E29" s="19">
        <v>0</v>
      </c>
      <c r="F29" s="19">
        <v>0</v>
      </c>
      <c r="G29" s="12"/>
      <c r="H29" s="12"/>
      <c r="I29" s="11">
        <f t="shared" si="5"/>
        <v>9</v>
      </c>
      <c r="J29" s="19">
        <v>0</v>
      </c>
      <c r="K29" s="19">
        <v>1</v>
      </c>
      <c r="L29" s="19">
        <v>0</v>
      </c>
      <c r="M29" s="43"/>
      <c r="N29" s="2"/>
      <c r="O29" s="2"/>
      <c r="P29" s="42"/>
    </row>
    <row r="30" spans="1:23" x14ac:dyDescent="0.25">
      <c r="B30" s="2"/>
      <c r="C30" s="18">
        <v>10</v>
      </c>
      <c r="D30" s="19">
        <v>0</v>
      </c>
      <c r="E30" s="19">
        <v>0</v>
      </c>
      <c r="F30" s="19">
        <v>0</v>
      </c>
      <c r="G30" s="12"/>
      <c r="H30" s="12"/>
      <c r="I30" s="11">
        <f t="shared" si="5"/>
        <v>10</v>
      </c>
      <c r="J30" s="19">
        <v>0</v>
      </c>
      <c r="K30" s="19">
        <v>0</v>
      </c>
      <c r="L30" s="19">
        <v>0</v>
      </c>
      <c r="M30" s="43"/>
      <c r="N30" s="2"/>
      <c r="O30" s="2"/>
      <c r="P30" s="14"/>
    </row>
    <row r="31" spans="1:23" x14ac:dyDescent="0.25">
      <c r="B31" s="2"/>
      <c r="C31" s="27" t="s">
        <v>15</v>
      </c>
      <c r="D31" s="11">
        <v>0</v>
      </c>
      <c r="E31" s="19">
        <v>1</v>
      </c>
      <c r="F31" s="19">
        <v>0</v>
      </c>
      <c r="G31" s="12"/>
      <c r="H31" s="12"/>
      <c r="I31" s="28" t="s">
        <v>15</v>
      </c>
      <c r="J31" s="11">
        <v>0</v>
      </c>
      <c r="K31" s="19">
        <v>0</v>
      </c>
      <c r="L31" s="19">
        <v>0</v>
      </c>
      <c r="M31" s="2"/>
      <c r="N31" s="2"/>
      <c r="O31" s="2"/>
      <c r="P31" s="14"/>
    </row>
    <row r="32" spans="1:23" x14ac:dyDescent="0.25">
      <c r="C32" s="27"/>
      <c r="D32" s="31">
        <f>AVERAGE(D21:D30)+(D31/10)</f>
        <v>0.4</v>
      </c>
      <c r="E32" s="31">
        <f t="shared" ref="E32:F32" si="6">AVERAGE(E21:E30)+(E31/10)</f>
        <v>0.7</v>
      </c>
      <c r="F32" s="31">
        <f t="shared" si="6"/>
        <v>0.4</v>
      </c>
      <c r="G32" s="12"/>
      <c r="H32" s="12"/>
      <c r="I32" s="28"/>
      <c r="J32" s="31">
        <f>AVERAGE(J21:J30)+(J31/10)</f>
        <v>0.3</v>
      </c>
      <c r="K32" s="31">
        <f t="shared" ref="K32:L32" si="7">AVERAGE(K21:K30)+(K31/10)</f>
        <v>0.4</v>
      </c>
      <c r="L32" s="31">
        <f t="shared" si="7"/>
        <v>0.4</v>
      </c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56"/>
      <c r="D34" s="49"/>
      <c r="E34" s="56"/>
      <c r="F34" s="56"/>
      <c r="G34" s="56"/>
      <c r="H34" s="56"/>
      <c r="I34" s="53"/>
    </row>
    <row r="35" spans="1:16" x14ac:dyDescent="0.25">
      <c r="A35" s="46"/>
      <c r="B35" s="56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8"/>
      <c r="J36" s="68"/>
      <c r="K36" s="68"/>
      <c r="L36" s="68"/>
      <c r="M36" s="49"/>
    </row>
    <row r="37" spans="1:16" x14ac:dyDescent="0.25">
      <c r="A37" s="46"/>
      <c r="B37" s="46"/>
      <c r="C37" s="68"/>
      <c r="D37" s="68"/>
      <c r="E37" s="68"/>
      <c r="F37" s="68"/>
      <c r="G37" s="49"/>
      <c r="H37" s="49"/>
      <c r="I37" s="56"/>
      <c r="J37" s="56"/>
      <c r="K37" s="56"/>
      <c r="L37" s="56"/>
      <c r="M37" s="49"/>
    </row>
    <row r="38" spans="1:16" x14ac:dyDescent="0.25">
      <c r="A38" s="46"/>
      <c r="B38" s="46"/>
      <c r="C38" s="56"/>
      <c r="D38" s="56"/>
      <c r="E38" s="56"/>
      <c r="F38" s="56"/>
      <c r="G38" s="49"/>
      <c r="H38" s="49"/>
      <c r="I38" s="56"/>
      <c r="J38" s="47"/>
      <c r="K38" s="47"/>
      <c r="L38" s="47"/>
      <c r="M38" s="49"/>
    </row>
    <row r="39" spans="1:16" x14ac:dyDescent="0.25">
      <c r="A39" s="46"/>
      <c r="B39" s="46"/>
      <c r="C39" s="56"/>
      <c r="D39" s="47"/>
      <c r="E39" s="47"/>
      <c r="F39" s="47"/>
      <c r="G39" s="49"/>
      <c r="H39" s="49"/>
      <c r="I39" s="56"/>
      <c r="J39" s="47"/>
      <c r="K39" s="47"/>
      <c r="L39" s="47"/>
      <c r="M39" s="49"/>
    </row>
    <row r="40" spans="1:16" x14ac:dyDescent="0.25">
      <c r="A40" s="46"/>
      <c r="B40" s="46"/>
      <c r="C40" s="56"/>
      <c r="D40" s="47"/>
      <c r="E40" s="47"/>
      <c r="F40" s="47"/>
      <c r="G40" s="49"/>
      <c r="H40" s="49"/>
      <c r="I40" s="56"/>
      <c r="J40" s="47"/>
      <c r="K40" s="47"/>
      <c r="L40" s="47"/>
      <c r="M40" s="49"/>
    </row>
    <row r="41" spans="1:16" x14ac:dyDescent="0.25">
      <c r="A41" s="46"/>
      <c r="B41" s="46"/>
      <c r="C41" s="56"/>
      <c r="D41" s="47"/>
      <c r="E41" s="47"/>
      <c r="F41" s="47"/>
      <c r="G41" s="49"/>
      <c r="H41" s="49"/>
      <c r="I41" s="56"/>
      <c r="J41" s="47"/>
      <c r="K41" s="47"/>
      <c r="L41" s="47"/>
      <c r="M41" s="49"/>
    </row>
    <row r="42" spans="1:16" x14ac:dyDescent="0.25">
      <c r="A42" s="46"/>
      <c r="B42" s="46"/>
      <c r="C42" s="56"/>
      <c r="D42" s="47"/>
      <c r="E42" s="47"/>
      <c r="F42" s="47"/>
      <c r="G42" s="49"/>
      <c r="H42" s="49"/>
      <c r="I42" s="56"/>
      <c r="J42" s="47"/>
      <c r="K42" s="47"/>
      <c r="L42" s="47"/>
      <c r="M42" s="49"/>
    </row>
    <row r="43" spans="1:16" x14ac:dyDescent="0.25">
      <c r="A43" s="46"/>
      <c r="B43" s="46"/>
      <c r="C43" s="56"/>
      <c r="D43" s="47"/>
      <c r="E43" s="47"/>
      <c r="F43" s="47"/>
      <c r="G43" s="49"/>
      <c r="H43" s="49"/>
      <c r="I43" s="56"/>
      <c r="J43" s="47"/>
      <c r="K43" s="47"/>
      <c r="L43" s="47"/>
      <c r="M43" s="49"/>
    </row>
    <row r="44" spans="1:16" x14ac:dyDescent="0.25">
      <c r="A44" s="46"/>
      <c r="B44" s="46"/>
      <c r="C44" s="56"/>
      <c r="D44" s="47"/>
      <c r="E44" s="47"/>
      <c r="F44" s="47"/>
      <c r="G44" s="49"/>
      <c r="H44" s="49"/>
      <c r="I44" s="56"/>
      <c r="J44" s="47"/>
      <c r="K44" s="47"/>
      <c r="L44" s="47"/>
      <c r="M44" s="49"/>
    </row>
    <row r="45" spans="1:16" x14ac:dyDescent="0.25">
      <c r="A45" s="46"/>
      <c r="B45" s="46"/>
      <c r="C45" s="56"/>
      <c r="D45" s="47"/>
      <c r="E45" s="47"/>
      <c r="F45" s="47"/>
      <c r="G45" s="49"/>
      <c r="H45" s="49"/>
      <c r="I45" s="56"/>
      <c r="J45" s="47"/>
      <c r="K45" s="47"/>
      <c r="L45" s="47"/>
      <c r="M45" s="49"/>
    </row>
    <row r="46" spans="1:16" x14ac:dyDescent="0.25">
      <c r="A46" s="46"/>
      <c r="B46" s="46"/>
      <c r="C46" s="56"/>
      <c r="D46" s="47"/>
      <c r="E46" s="47"/>
      <c r="F46" s="47"/>
      <c r="G46" s="49"/>
      <c r="H46" s="49"/>
      <c r="I46" s="56"/>
      <c r="J46" s="47"/>
      <c r="K46" s="47"/>
      <c r="L46" s="47"/>
      <c r="M46" s="49"/>
    </row>
    <row r="47" spans="1:16" x14ac:dyDescent="0.25">
      <c r="A47" s="46"/>
      <c r="B47" s="46"/>
      <c r="C47" s="56"/>
      <c r="D47" s="47"/>
      <c r="E47" s="47"/>
      <c r="F47" s="47"/>
      <c r="G47" s="49"/>
      <c r="H47" s="49"/>
      <c r="I47" s="56"/>
      <c r="J47" s="47"/>
      <c r="K47" s="47"/>
      <c r="L47" s="47"/>
      <c r="M47" s="56"/>
    </row>
    <row r="48" spans="1:16" x14ac:dyDescent="0.25">
      <c r="A48" s="46"/>
      <c r="B48" s="46"/>
      <c r="C48" s="56"/>
      <c r="D48" s="47"/>
      <c r="E48" s="47"/>
      <c r="F48" s="47"/>
      <c r="G48" s="56"/>
      <c r="H48" s="49"/>
      <c r="I48" s="56"/>
      <c r="J48" s="47"/>
      <c r="K48" s="47"/>
      <c r="L48" s="47"/>
      <c r="M48" s="56"/>
    </row>
    <row r="49" spans="3:13" x14ac:dyDescent="0.25">
      <c r="C49" s="56"/>
      <c r="D49" s="47"/>
      <c r="E49" s="47"/>
      <c r="F49" s="47"/>
      <c r="G49" s="56"/>
      <c r="H49" s="49"/>
      <c r="I49" s="56"/>
      <c r="J49" s="56"/>
      <c r="K49" s="56"/>
      <c r="L49" s="56"/>
      <c r="M49" s="53"/>
    </row>
    <row r="50" spans="3:13" x14ac:dyDescent="0.25">
      <c r="C50" s="56"/>
      <c r="D50" s="56"/>
      <c r="E50" s="56"/>
      <c r="F50" s="56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topLeftCell="E1" zoomScaleNormal="100" workbookViewId="0">
      <selection activeCell="Q9" sqref="Q9:V14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1" width="8.85546875" style="1" bestFit="1" customWidth="1"/>
    <col min="12" max="12" width="13.140625" style="1" customWidth="1"/>
    <col min="13" max="13" width="3.28515625" style="1" customWidth="1"/>
    <col min="14" max="14" width="3.42578125" style="1" customWidth="1"/>
    <col min="15" max="15" width="6.42578125" style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43842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102</v>
      </c>
      <c r="E3" s="8"/>
      <c r="F3" s="3"/>
      <c r="G3" s="2"/>
      <c r="H3" s="2"/>
      <c r="I3" s="3" t="s">
        <v>1</v>
      </c>
      <c r="J3" s="7">
        <v>104</v>
      </c>
      <c r="K3" s="8"/>
      <c r="L3" s="3"/>
      <c r="M3" s="2"/>
      <c r="N3" s="2"/>
      <c r="O3" s="2"/>
      <c r="Q3" s="5" t="s">
        <v>2</v>
      </c>
      <c r="R3" s="9">
        <v>2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1</v>
      </c>
      <c r="E5" s="19">
        <v>1</v>
      </c>
      <c r="F5" s="19">
        <v>0</v>
      </c>
      <c r="G5" s="12"/>
      <c r="H5" s="12"/>
      <c r="I5" s="11">
        <f t="shared" ref="I5:I14" si="0">+C5</f>
        <v>1</v>
      </c>
      <c r="J5" s="19">
        <v>0</v>
      </c>
      <c r="K5" s="19">
        <v>1</v>
      </c>
      <c r="L5" s="19">
        <v>1</v>
      </c>
      <c r="M5" s="14"/>
      <c r="N5" s="14"/>
      <c r="O5" s="14"/>
      <c r="P5" s="14"/>
      <c r="Q5" s="5" t="s">
        <v>6</v>
      </c>
      <c r="R5" s="20">
        <v>12.3</v>
      </c>
    </row>
    <row r="6" spans="1:22" ht="15.75" thickBot="1" x14ac:dyDescent="0.3">
      <c r="A6" s="17"/>
      <c r="B6" s="2"/>
      <c r="C6" s="18">
        <v>2</v>
      </c>
      <c r="D6" s="19">
        <v>1</v>
      </c>
      <c r="E6" s="19">
        <v>0</v>
      </c>
      <c r="F6" s="19">
        <v>1</v>
      </c>
      <c r="G6" s="12"/>
      <c r="H6" s="12"/>
      <c r="I6" s="11">
        <f t="shared" si="0"/>
        <v>2</v>
      </c>
      <c r="J6" s="19">
        <v>1</v>
      </c>
      <c r="K6" s="19">
        <v>2</v>
      </c>
      <c r="L6" s="19">
        <v>1</v>
      </c>
      <c r="M6" s="14"/>
      <c r="N6" s="14"/>
      <c r="O6" s="14"/>
      <c r="P6" s="14"/>
      <c r="Q6" s="5" t="s">
        <v>7</v>
      </c>
      <c r="R6" s="20">
        <v>8.6999999999999993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2</v>
      </c>
      <c r="F7" s="19">
        <v>0</v>
      </c>
      <c r="G7" s="12"/>
      <c r="H7" s="12"/>
      <c r="I7" s="11">
        <f t="shared" si="0"/>
        <v>3</v>
      </c>
      <c r="J7" s="19">
        <v>1</v>
      </c>
      <c r="K7" s="19">
        <v>0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1</v>
      </c>
      <c r="E8" s="19">
        <v>2</v>
      </c>
      <c r="F8" s="19">
        <v>1</v>
      </c>
      <c r="G8" s="12"/>
      <c r="H8" s="12"/>
      <c r="I8" s="11">
        <f t="shared" si="0"/>
        <v>4</v>
      </c>
      <c r="J8" s="19">
        <v>1</v>
      </c>
      <c r="K8" s="19">
        <v>1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1</v>
      </c>
      <c r="E9" s="19">
        <v>0</v>
      </c>
      <c r="F9" s="19">
        <v>0</v>
      </c>
      <c r="G9" s="12"/>
      <c r="H9" s="12"/>
      <c r="I9" s="11">
        <f t="shared" si="0"/>
        <v>5</v>
      </c>
      <c r="J9" s="19">
        <v>2</v>
      </c>
      <c r="K9" s="19">
        <v>2</v>
      </c>
      <c r="L9" s="19">
        <v>2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0</v>
      </c>
      <c r="E10" s="19">
        <v>1</v>
      </c>
      <c r="F10" s="19">
        <v>2</v>
      </c>
      <c r="G10" s="12"/>
      <c r="H10" s="12"/>
      <c r="I10" s="11">
        <f t="shared" si="0"/>
        <v>6</v>
      </c>
      <c r="J10" s="19">
        <v>0</v>
      </c>
      <c r="K10" s="19">
        <v>0</v>
      </c>
      <c r="L10" s="19">
        <v>1</v>
      </c>
      <c r="M10" s="14"/>
      <c r="N10" s="14"/>
      <c r="O10" s="14"/>
      <c r="P10" s="14"/>
      <c r="Q10" s="21">
        <f>+D3</f>
        <v>102</v>
      </c>
      <c r="R10" s="23">
        <f>+D16</f>
        <v>0.8</v>
      </c>
      <c r="S10" s="24">
        <f>+E16</f>
        <v>0.79999999999999993</v>
      </c>
      <c r="T10" s="24">
        <f>+F16</f>
        <v>0.6</v>
      </c>
      <c r="U10" s="23">
        <f>SUM(R10:T10)</f>
        <v>2.2000000000000002</v>
      </c>
      <c r="V10" s="25">
        <f>SUM(S10:T10)</f>
        <v>1.4</v>
      </c>
    </row>
    <row r="11" spans="1:22" x14ac:dyDescent="0.25">
      <c r="A11" s="17"/>
      <c r="B11" s="2"/>
      <c r="C11" s="18">
        <v>7</v>
      </c>
      <c r="D11" s="19">
        <v>2</v>
      </c>
      <c r="E11" s="19">
        <v>0</v>
      </c>
      <c r="F11" s="19">
        <v>0</v>
      </c>
      <c r="G11" s="12"/>
      <c r="H11" s="12"/>
      <c r="I11" s="11">
        <f t="shared" si="0"/>
        <v>7</v>
      </c>
      <c r="J11" s="19">
        <v>0</v>
      </c>
      <c r="K11" s="19">
        <v>1</v>
      </c>
      <c r="L11" s="19">
        <v>1</v>
      </c>
      <c r="M11" s="14"/>
      <c r="N11" s="14"/>
      <c r="O11" s="14"/>
      <c r="P11" s="14"/>
      <c r="Q11" s="21">
        <f>+J3</f>
        <v>104</v>
      </c>
      <c r="R11" s="23">
        <f>+J16</f>
        <v>0.8</v>
      </c>
      <c r="S11" s="24">
        <f>+K16</f>
        <v>0.9</v>
      </c>
      <c r="T11" s="24">
        <f>+L16</f>
        <v>0.9</v>
      </c>
      <c r="U11" s="23">
        <f>SUM(R11:T11)</f>
        <v>2.6</v>
      </c>
      <c r="V11" s="25">
        <f t="shared" ref="V11" si="1">SUM(S11:T11)</f>
        <v>1.8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0</v>
      </c>
      <c r="G12" s="12"/>
      <c r="H12" s="12"/>
      <c r="I12" s="11">
        <f t="shared" si="0"/>
        <v>8</v>
      </c>
      <c r="J12" s="19">
        <v>2</v>
      </c>
      <c r="K12" s="19">
        <v>0</v>
      </c>
      <c r="L12" s="19">
        <v>1</v>
      </c>
      <c r="M12" s="14"/>
      <c r="N12" s="14"/>
      <c r="O12" s="14"/>
      <c r="P12" s="14"/>
      <c r="Q12" s="21">
        <f>+D19</f>
        <v>105</v>
      </c>
      <c r="R12" s="23">
        <f>+D32</f>
        <v>0.9</v>
      </c>
      <c r="S12" s="24">
        <f>+E32</f>
        <v>0.89999999999999991</v>
      </c>
      <c r="T12" s="24">
        <f>+F32</f>
        <v>0.9</v>
      </c>
      <c r="U12" s="23">
        <f>SUM(R12:T12)</f>
        <v>2.6999999999999997</v>
      </c>
      <c r="V12" s="25">
        <f>SUM(S12:T12)</f>
        <v>1.7999999999999998</v>
      </c>
    </row>
    <row r="13" spans="1:22" x14ac:dyDescent="0.25">
      <c r="A13" s="17"/>
      <c r="B13" s="2"/>
      <c r="C13" s="18">
        <v>9</v>
      </c>
      <c r="D13" s="19">
        <v>2</v>
      </c>
      <c r="E13" s="19">
        <v>1</v>
      </c>
      <c r="F13" s="19">
        <v>0</v>
      </c>
      <c r="G13" s="12"/>
      <c r="H13" s="12"/>
      <c r="I13" s="11">
        <f t="shared" si="0"/>
        <v>9</v>
      </c>
      <c r="J13" s="19">
        <v>1</v>
      </c>
      <c r="K13" s="19">
        <v>0</v>
      </c>
      <c r="L13" s="19">
        <v>0</v>
      </c>
      <c r="M13" s="14"/>
      <c r="N13" s="14"/>
      <c r="O13" s="14"/>
      <c r="P13" s="14"/>
      <c r="Q13" s="21">
        <f>+J19</f>
        <v>106</v>
      </c>
      <c r="R13" s="23">
        <f>+J32</f>
        <v>0.8</v>
      </c>
      <c r="S13" s="23">
        <f t="shared" ref="S13:T13" si="2">+K32</f>
        <v>0.60000000000000009</v>
      </c>
      <c r="T13" s="23">
        <f t="shared" si="2"/>
        <v>0.79999999999999993</v>
      </c>
      <c r="U13" s="23">
        <f>SUM(R13:T13)</f>
        <v>2.2000000000000002</v>
      </c>
      <c r="V13" s="25">
        <f>SUM(S13:T13)</f>
        <v>1.4</v>
      </c>
    </row>
    <row r="14" spans="1:22" x14ac:dyDescent="0.25">
      <c r="A14" s="17"/>
      <c r="B14" s="2"/>
      <c r="C14" s="18">
        <v>10</v>
      </c>
      <c r="D14" s="19">
        <v>0</v>
      </c>
      <c r="E14" s="19">
        <v>0</v>
      </c>
      <c r="F14" s="19">
        <v>1</v>
      </c>
      <c r="G14" s="12"/>
      <c r="H14" s="12"/>
      <c r="I14" s="11">
        <f t="shared" si="0"/>
        <v>10</v>
      </c>
      <c r="J14" s="19">
        <v>0</v>
      </c>
      <c r="K14" s="19">
        <v>1</v>
      </c>
      <c r="L14" s="19">
        <v>1</v>
      </c>
      <c r="M14" s="14"/>
      <c r="N14" s="14"/>
      <c r="O14" s="14"/>
      <c r="P14" s="14"/>
      <c r="Q14" s="21" t="s">
        <v>14</v>
      </c>
      <c r="R14" s="26">
        <f>AVERAGE(R10:R13)</f>
        <v>0.82499999999999996</v>
      </c>
      <c r="S14" s="26">
        <f>AVERAGE(S10:S13)</f>
        <v>0.79999999999999993</v>
      </c>
      <c r="T14" s="26">
        <f>AVERAGE(T10:T13)</f>
        <v>0.79999999999999993</v>
      </c>
      <c r="U14" s="26">
        <f>AVERAGE(U10:U13)</f>
        <v>2.4249999999999998</v>
      </c>
      <c r="V14" s="26">
        <f>AVERAGE(V10:V13)</f>
        <v>1.6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1</v>
      </c>
      <c r="F15" s="19">
        <v>1</v>
      </c>
      <c r="G15" s="12"/>
      <c r="H15" s="12"/>
      <c r="I15" s="28" t="s">
        <v>15</v>
      </c>
      <c r="J15" s="11">
        <v>0</v>
      </c>
      <c r="K15" s="19">
        <v>1</v>
      </c>
      <c r="L15" s="19">
        <v>1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0.8</v>
      </c>
      <c r="E16" s="31">
        <f t="shared" ref="E16:F16" si="3">AVERAGE(E5:E14)+(E15/10)</f>
        <v>0.79999999999999993</v>
      </c>
      <c r="F16" s="31">
        <f t="shared" si="3"/>
        <v>0.6</v>
      </c>
      <c r="G16" s="12"/>
      <c r="H16" s="12"/>
      <c r="I16" s="28"/>
      <c r="J16" s="31">
        <f>AVERAGE(J5:J14)+(J15/10)</f>
        <v>0.8</v>
      </c>
      <c r="K16" s="31">
        <f t="shared" ref="K16:L16" si="4">AVERAGE(K5:K14)+(K15/10)</f>
        <v>0.9</v>
      </c>
      <c r="L16" s="31">
        <f t="shared" si="4"/>
        <v>0.9</v>
      </c>
      <c r="M16" s="14"/>
      <c r="N16" s="14"/>
      <c r="O16" s="14"/>
      <c r="P16" s="14"/>
    </row>
    <row r="17" spans="1:23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3" x14ac:dyDescent="0.25">
      <c r="B18" s="2"/>
      <c r="C18" s="27"/>
      <c r="D18" s="57"/>
      <c r="E18" s="37"/>
      <c r="F18" s="28"/>
      <c r="G18" s="58"/>
      <c r="H18" s="58"/>
      <c r="I18" s="28"/>
      <c r="J18" s="57"/>
      <c r="K18" s="37"/>
      <c r="L18" s="28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3" x14ac:dyDescent="0.25">
      <c r="B19" s="2"/>
      <c r="C19" s="3" t="s">
        <v>1</v>
      </c>
      <c r="D19" s="7">
        <v>105</v>
      </c>
      <c r="E19" s="8"/>
      <c r="F19" s="3"/>
      <c r="G19" s="2"/>
      <c r="H19" s="2"/>
      <c r="I19" s="3" t="s">
        <v>1</v>
      </c>
      <c r="J19" s="7">
        <v>106</v>
      </c>
      <c r="K19" s="8"/>
      <c r="L19" s="3"/>
      <c r="M19" s="14"/>
      <c r="N19" s="14"/>
      <c r="O19" s="14"/>
      <c r="P19" s="52"/>
      <c r="Q19" s="34"/>
      <c r="R19" s="34"/>
      <c r="S19" s="34"/>
      <c r="T19" s="34"/>
      <c r="U19" s="36"/>
      <c r="V19" s="34"/>
      <c r="W19" s="46"/>
    </row>
    <row r="20" spans="1:23" x14ac:dyDescent="0.25">
      <c r="A20" s="17"/>
      <c r="B20" s="2"/>
      <c r="C20" s="10"/>
      <c r="D20" s="11" t="s">
        <v>3</v>
      </c>
      <c r="E20" s="11" t="s">
        <v>4</v>
      </c>
      <c r="F20" s="11" t="s">
        <v>5</v>
      </c>
      <c r="G20" s="12"/>
      <c r="H20" s="12"/>
      <c r="I20" s="13"/>
      <c r="J20" s="11" t="s">
        <v>3</v>
      </c>
      <c r="K20" s="11" t="s">
        <v>4</v>
      </c>
      <c r="L20" s="11" t="s">
        <v>5</v>
      </c>
      <c r="M20" s="41"/>
      <c r="N20" s="14"/>
      <c r="O20" s="14"/>
      <c r="P20" s="59"/>
      <c r="Q20" s="34"/>
      <c r="R20" s="38"/>
      <c r="S20" s="39"/>
      <c r="T20" s="39"/>
      <c r="U20" s="38"/>
      <c r="V20" s="40"/>
      <c r="W20" s="46"/>
    </row>
    <row r="21" spans="1:23" x14ac:dyDescent="0.25">
      <c r="A21" s="17"/>
      <c r="B21" s="2"/>
      <c r="C21" s="18">
        <v>1</v>
      </c>
      <c r="D21" s="19">
        <v>1</v>
      </c>
      <c r="E21" s="19">
        <v>0</v>
      </c>
      <c r="F21" s="19">
        <v>0</v>
      </c>
      <c r="G21" s="12"/>
      <c r="H21" s="12"/>
      <c r="I21" s="11">
        <f t="shared" ref="I21:I30" si="5">+C21</f>
        <v>1</v>
      </c>
      <c r="J21" s="19">
        <v>1</v>
      </c>
      <c r="K21" s="19">
        <v>0</v>
      </c>
      <c r="L21" s="19">
        <v>2</v>
      </c>
      <c r="M21" s="41"/>
      <c r="N21" s="14"/>
      <c r="O21" s="14"/>
      <c r="P21" s="59"/>
      <c r="Q21" s="34"/>
      <c r="R21" s="38"/>
      <c r="S21" s="39"/>
      <c r="T21" s="39"/>
      <c r="U21" s="38"/>
      <c r="V21" s="40"/>
      <c r="W21" s="46"/>
    </row>
    <row r="22" spans="1:23" x14ac:dyDescent="0.25">
      <c r="A22" s="17"/>
      <c r="B22" s="2"/>
      <c r="C22" s="18">
        <v>2</v>
      </c>
      <c r="D22" s="19">
        <v>2</v>
      </c>
      <c r="E22" s="19">
        <v>2</v>
      </c>
      <c r="F22" s="19">
        <v>3</v>
      </c>
      <c r="G22" s="12"/>
      <c r="H22" s="12"/>
      <c r="I22" s="11">
        <f t="shared" si="5"/>
        <v>2</v>
      </c>
      <c r="J22" s="19">
        <v>0</v>
      </c>
      <c r="K22" s="19">
        <v>1</v>
      </c>
      <c r="L22" s="19">
        <v>1</v>
      </c>
      <c r="M22" s="41"/>
      <c r="N22" s="14"/>
      <c r="O22" s="14"/>
      <c r="P22" s="59"/>
      <c r="Q22" s="34"/>
      <c r="R22" s="38"/>
      <c r="S22" s="39"/>
      <c r="T22" s="39"/>
      <c r="U22" s="38"/>
      <c r="V22" s="40"/>
      <c r="W22" s="46"/>
    </row>
    <row r="23" spans="1:23" x14ac:dyDescent="0.25">
      <c r="A23" s="17"/>
      <c r="B23" s="2"/>
      <c r="C23" s="18">
        <v>3</v>
      </c>
      <c r="D23" s="19">
        <v>1</v>
      </c>
      <c r="E23" s="19">
        <v>0</v>
      </c>
      <c r="F23" s="19">
        <v>1</v>
      </c>
      <c r="G23" s="12"/>
      <c r="H23" s="12"/>
      <c r="I23" s="11">
        <f t="shared" si="5"/>
        <v>3</v>
      </c>
      <c r="J23" s="19">
        <v>2</v>
      </c>
      <c r="K23" s="19">
        <v>0</v>
      </c>
      <c r="L23" s="19">
        <v>0</v>
      </c>
      <c r="M23" s="41"/>
      <c r="N23" s="14"/>
      <c r="O23" s="14"/>
      <c r="P23" s="59"/>
      <c r="Q23" s="34"/>
      <c r="R23" s="38"/>
      <c r="S23" s="39"/>
      <c r="T23" s="39"/>
      <c r="U23" s="38"/>
      <c r="V23" s="40"/>
      <c r="W23" s="46"/>
    </row>
    <row r="24" spans="1:23" x14ac:dyDescent="0.25">
      <c r="A24" s="17"/>
      <c r="B24" s="2"/>
      <c r="C24" s="18">
        <v>4</v>
      </c>
      <c r="D24" s="19">
        <v>2</v>
      </c>
      <c r="E24" s="19">
        <v>2</v>
      </c>
      <c r="F24" s="19">
        <v>0</v>
      </c>
      <c r="G24" s="12"/>
      <c r="H24" s="12"/>
      <c r="I24" s="11">
        <f t="shared" si="5"/>
        <v>4</v>
      </c>
      <c r="J24" s="19">
        <v>2</v>
      </c>
      <c r="K24" s="19">
        <v>0</v>
      </c>
      <c r="L24" s="19">
        <v>0</v>
      </c>
      <c r="M24" s="43"/>
      <c r="N24" s="2"/>
      <c r="O24" s="2"/>
      <c r="P24" s="59"/>
      <c r="Q24" s="34"/>
      <c r="R24" s="44"/>
      <c r="S24" s="44"/>
      <c r="T24" s="44"/>
      <c r="U24" s="44"/>
      <c r="V24" s="44"/>
      <c r="W24" s="46"/>
    </row>
    <row r="25" spans="1:23" x14ac:dyDescent="0.25">
      <c r="A25" s="17"/>
      <c r="B25" s="2"/>
      <c r="C25" s="18">
        <v>5</v>
      </c>
      <c r="D25" s="19">
        <v>1</v>
      </c>
      <c r="E25" s="19">
        <v>1</v>
      </c>
      <c r="F25" s="19">
        <v>2</v>
      </c>
      <c r="G25" s="12"/>
      <c r="H25" s="12"/>
      <c r="I25" s="11">
        <f t="shared" si="5"/>
        <v>5</v>
      </c>
      <c r="J25" s="19">
        <v>0</v>
      </c>
      <c r="K25" s="19">
        <v>0</v>
      </c>
      <c r="L25" s="19">
        <v>1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3" x14ac:dyDescent="0.25">
      <c r="A26" s="17"/>
      <c r="B26" s="2"/>
      <c r="C26" s="18">
        <v>6</v>
      </c>
      <c r="D26" s="19">
        <v>0</v>
      </c>
      <c r="E26" s="19">
        <v>0</v>
      </c>
      <c r="F26" s="19">
        <v>1</v>
      </c>
      <c r="G26" s="12"/>
      <c r="H26" s="12"/>
      <c r="I26" s="11">
        <f t="shared" si="5"/>
        <v>6</v>
      </c>
      <c r="J26" s="19">
        <v>0</v>
      </c>
      <c r="K26" s="19">
        <v>1</v>
      </c>
      <c r="L26" s="19">
        <v>0</v>
      </c>
      <c r="M26" s="43"/>
      <c r="N26" s="2"/>
      <c r="O26" s="2"/>
      <c r="P26" s="42"/>
    </row>
    <row r="27" spans="1:23" x14ac:dyDescent="0.25">
      <c r="A27" s="17"/>
      <c r="B27" s="2"/>
      <c r="C27" s="18">
        <v>7</v>
      </c>
      <c r="D27" s="19">
        <v>0</v>
      </c>
      <c r="E27" s="19">
        <v>0</v>
      </c>
      <c r="F27" s="19">
        <v>1</v>
      </c>
      <c r="G27" s="12"/>
      <c r="H27" s="12"/>
      <c r="I27" s="11">
        <f t="shared" si="5"/>
        <v>7</v>
      </c>
      <c r="J27" s="19">
        <v>1</v>
      </c>
      <c r="K27" s="19">
        <v>1</v>
      </c>
      <c r="L27" s="19">
        <v>1</v>
      </c>
      <c r="M27" s="43"/>
      <c r="N27" s="2"/>
      <c r="O27" s="2"/>
      <c r="P27" s="42"/>
      <c r="R27" s="47"/>
      <c r="S27" s="60"/>
      <c r="T27" s="49"/>
      <c r="U27" s="60"/>
      <c r="V27" s="47"/>
    </row>
    <row r="28" spans="1:23" x14ac:dyDescent="0.25">
      <c r="A28" s="17"/>
      <c r="B28" s="2"/>
      <c r="C28" s="18">
        <v>8</v>
      </c>
      <c r="D28" s="19">
        <v>1</v>
      </c>
      <c r="E28" s="19">
        <v>2</v>
      </c>
      <c r="F28" s="19">
        <v>0</v>
      </c>
      <c r="G28" s="12"/>
      <c r="H28" s="12"/>
      <c r="I28" s="11">
        <f t="shared" si="5"/>
        <v>8</v>
      </c>
      <c r="J28" s="19">
        <v>0</v>
      </c>
      <c r="K28" s="19">
        <v>0</v>
      </c>
      <c r="L28" s="19">
        <v>0</v>
      </c>
      <c r="M28" s="43"/>
      <c r="N28" s="2"/>
      <c r="O28" s="2"/>
      <c r="P28" s="42"/>
    </row>
    <row r="29" spans="1:23" x14ac:dyDescent="0.25">
      <c r="A29" s="17"/>
      <c r="B29" s="2"/>
      <c r="C29" s="18">
        <v>9</v>
      </c>
      <c r="D29" s="19">
        <v>0</v>
      </c>
      <c r="E29" s="19">
        <v>0</v>
      </c>
      <c r="F29" s="19">
        <v>0</v>
      </c>
      <c r="G29" s="12"/>
      <c r="H29" s="12"/>
      <c r="I29" s="11">
        <f t="shared" si="5"/>
        <v>9</v>
      </c>
      <c r="J29" s="19">
        <v>2</v>
      </c>
      <c r="K29" s="19">
        <v>1</v>
      </c>
      <c r="L29" s="19">
        <v>2</v>
      </c>
      <c r="M29" s="43"/>
      <c r="N29" s="2"/>
      <c r="O29" s="2"/>
      <c r="P29" s="42"/>
    </row>
    <row r="30" spans="1:23" x14ac:dyDescent="0.25">
      <c r="B30" s="2"/>
      <c r="C30" s="18">
        <v>10</v>
      </c>
      <c r="D30" s="19">
        <v>1</v>
      </c>
      <c r="E30" s="19">
        <v>0</v>
      </c>
      <c r="F30" s="19">
        <v>0</v>
      </c>
      <c r="G30" s="12"/>
      <c r="H30" s="12"/>
      <c r="I30" s="11">
        <f t="shared" si="5"/>
        <v>10</v>
      </c>
      <c r="J30" s="19">
        <v>0</v>
      </c>
      <c r="K30" s="19">
        <v>0</v>
      </c>
      <c r="L30" s="19">
        <v>0</v>
      </c>
      <c r="M30" s="43"/>
      <c r="N30" s="2"/>
      <c r="O30" s="2"/>
      <c r="P30" s="14"/>
    </row>
    <row r="31" spans="1:23" x14ac:dyDescent="0.25">
      <c r="B31" s="2"/>
      <c r="C31" s="27" t="s">
        <v>15</v>
      </c>
      <c r="D31" s="11">
        <v>0</v>
      </c>
      <c r="E31" s="19">
        <v>2</v>
      </c>
      <c r="F31" s="19">
        <v>1</v>
      </c>
      <c r="G31" s="12"/>
      <c r="H31" s="12"/>
      <c r="I31" s="28" t="s">
        <v>15</v>
      </c>
      <c r="J31" s="11">
        <v>0</v>
      </c>
      <c r="K31" s="19">
        <v>2</v>
      </c>
      <c r="L31" s="19">
        <v>1</v>
      </c>
      <c r="M31" s="2"/>
      <c r="N31" s="2"/>
      <c r="O31" s="2"/>
      <c r="P31" s="14"/>
    </row>
    <row r="32" spans="1:23" x14ac:dyDescent="0.25">
      <c r="C32" s="27"/>
      <c r="D32" s="31">
        <f>AVERAGE(D21:D30)+(D31/10)</f>
        <v>0.9</v>
      </c>
      <c r="E32" s="31">
        <f t="shared" ref="E32:F32" si="6">AVERAGE(E21:E30)+(E31/10)</f>
        <v>0.89999999999999991</v>
      </c>
      <c r="F32" s="31">
        <f t="shared" si="6"/>
        <v>0.9</v>
      </c>
      <c r="G32" s="12"/>
      <c r="H32" s="12"/>
      <c r="I32" s="28"/>
      <c r="J32" s="31">
        <f>AVERAGE(J21:J30)+(J31/10)</f>
        <v>0.8</v>
      </c>
      <c r="K32" s="31">
        <f t="shared" ref="K32:L32" si="7">AVERAGE(K21:K30)+(K31/10)</f>
        <v>0.60000000000000009</v>
      </c>
      <c r="L32" s="31">
        <f t="shared" si="7"/>
        <v>0.79999999999999993</v>
      </c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60"/>
      <c r="D34" s="49"/>
      <c r="E34" s="60"/>
      <c r="F34" s="60"/>
      <c r="G34" s="60"/>
      <c r="H34" s="60"/>
      <c r="I34" s="53"/>
    </row>
    <row r="35" spans="1:16" x14ac:dyDescent="0.25">
      <c r="A35" s="46"/>
      <c r="B35" s="60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8"/>
      <c r="J36" s="68"/>
      <c r="K36" s="68"/>
      <c r="L36" s="68"/>
      <c r="M36" s="49"/>
    </row>
    <row r="37" spans="1:16" x14ac:dyDescent="0.25">
      <c r="A37" s="46"/>
      <c r="B37" s="46"/>
      <c r="C37" s="68"/>
      <c r="D37" s="68"/>
      <c r="E37" s="68"/>
      <c r="F37" s="68"/>
      <c r="G37" s="49"/>
      <c r="H37" s="49"/>
      <c r="I37" s="60"/>
      <c r="J37" s="60"/>
      <c r="K37" s="60"/>
      <c r="L37" s="60"/>
      <c r="M37" s="49"/>
    </row>
    <row r="38" spans="1:16" x14ac:dyDescent="0.25">
      <c r="A38" s="46"/>
      <c r="B38" s="46"/>
      <c r="C38" s="60"/>
      <c r="D38" s="60"/>
      <c r="E38" s="60"/>
      <c r="F38" s="60"/>
      <c r="G38" s="49"/>
      <c r="H38" s="49"/>
      <c r="I38" s="60"/>
      <c r="J38" s="47"/>
      <c r="K38" s="47"/>
      <c r="L38" s="47"/>
      <c r="M38" s="49"/>
    </row>
    <row r="39" spans="1:16" x14ac:dyDescent="0.25">
      <c r="A39" s="46"/>
      <c r="B39" s="46"/>
      <c r="C39" s="60"/>
      <c r="D39" s="47"/>
      <c r="E39" s="47"/>
      <c r="F39" s="47"/>
      <c r="G39" s="49"/>
      <c r="H39" s="49"/>
      <c r="I39" s="60"/>
      <c r="J39" s="47"/>
      <c r="K39" s="47"/>
      <c r="L39" s="47"/>
      <c r="M39" s="49"/>
    </row>
    <row r="40" spans="1:16" x14ac:dyDescent="0.25">
      <c r="A40" s="46"/>
      <c r="B40" s="46"/>
      <c r="C40" s="60"/>
      <c r="D40" s="47"/>
      <c r="E40" s="47"/>
      <c r="F40" s="47"/>
      <c r="G40" s="49"/>
      <c r="H40" s="49"/>
      <c r="I40" s="60"/>
      <c r="J40" s="47"/>
      <c r="K40" s="47"/>
      <c r="L40" s="47"/>
      <c r="M40" s="49"/>
    </row>
    <row r="41" spans="1:16" x14ac:dyDescent="0.25">
      <c r="A41" s="46"/>
      <c r="B41" s="46"/>
      <c r="C41" s="60"/>
      <c r="D41" s="47"/>
      <c r="E41" s="47"/>
      <c r="F41" s="47"/>
      <c r="G41" s="49"/>
      <c r="H41" s="49"/>
      <c r="I41" s="60"/>
      <c r="J41" s="47"/>
      <c r="K41" s="47"/>
      <c r="L41" s="47"/>
      <c r="M41" s="49"/>
    </row>
    <row r="42" spans="1:16" x14ac:dyDescent="0.25">
      <c r="A42" s="46"/>
      <c r="B42" s="46"/>
      <c r="C42" s="60"/>
      <c r="D42" s="47"/>
      <c r="E42" s="47"/>
      <c r="F42" s="47"/>
      <c r="G42" s="49"/>
      <c r="H42" s="49"/>
      <c r="I42" s="60"/>
      <c r="J42" s="47"/>
      <c r="K42" s="47"/>
      <c r="L42" s="47"/>
      <c r="M42" s="49"/>
    </row>
    <row r="43" spans="1:16" x14ac:dyDescent="0.25">
      <c r="A43" s="46"/>
      <c r="B43" s="46"/>
      <c r="C43" s="60"/>
      <c r="D43" s="47"/>
      <c r="E43" s="47"/>
      <c r="F43" s="47"/>
      <c r="G43" s="49"/>
      <c r="H43" s="49"/>
      <c r="I43" s="60"/>
      <c r="J43" s="47"/>
      <c r="K43" s="47"/>
      <c r="L43" s="47"/>
      <c r="M43" s="49"/>
    </row>
    <row r="44" spans="1:16" x14ac:dyDescent="0.25">
      <c r="A44" s="46"/>
      <c r="B44" s="46"/>
      <c r="C44" s="60"/>
      <c r="D44" s="47"/>
      <c r="E44" s="47"/>
      <c r="F44" s="47"/>
      <c r="G44" s="49"/>
      <c r="H44" s="49"/>
      <c r="I44" s="60"/>
      <c r="J44" s="47"/>
      <c r="K44" s="47"/>
      <c r="L44" s="47"/>
      <c r="M44" s="49"/>
    </row>
    <row r="45" spans="1:16" x14ac:dyDescent="0.25">
      <c r="A45" s="46"/>
      <c r="B45" s="46"/>
      <c r="C45" s="60"/>
      <c r="D45" s="47"/>
      <c r="E45" s="47"/>
      <c r="F45" s="47"/>
      <c r="G45" s="49"/>
      <c r="H45" s="49"/>
      <c r="I45" s="60"/>
      <c r="J45" s="47"/>
      <c r="K45" s="47"/>
      <c r="L45" s="47"/>
      <c r="M45" s="49"/>
    </row>
    <row r="46" spans="1:16" x14ac:dyDescent="0.25">
      <c r="A46" s="46"/>
      <c r="B46" s="46"/>
      <c r="C46" s="60"/>
      <c r="D46" s="47"/>
      <c r="E46" s="47"/>
      <c r="F46" s="47"/>
      <c r="G46" s="49"/>
      <c r="H46" s="49"/>
      <c r="I46" s="60"/>
      <c r="J46" s="47"/>
      <c r="K46" s="47"/>
      <c r="L46" s="47"/>
      <c r="M46" s="49"/>
    </row>
    <row r="47" spans="1:16" x14ac:dyDescent="0.25">
      <c r="A47" s="46"/>
      <c r="B47" s="46"/>
      <c r="C47" s="60"/>
      <c r="D47" s="47"/>
      <c r="E47" s="47"/>
      <c r="F47" s="47"/>
      <c r="G47" s="49"/>
      <c r="H47" s="49"/>
      <c r="I47" s="60"/>
      <c r="J47" s="47"/>
      <c r="K47" s="47"/>
      <c r="L47" s="47"/>
      <c r="M47" s="60"/>
    </row>
    <row r="48" spans="1:16" x14ac:dyDescent="0.25">
      <c r="A48" s="46"/>
      <c r="B48" s="46"/>
      <c r="C48" s="60"/>
      <c r="D48" s="47"/>
      <c r="E48" s="47"/>
      <c r="F48" s="47"/>
      <c r="G48" s="60"/>
      <c r="H48" s="49"/>
      <c r="I48" s="60"/>
      <c r="J48" s="47"/>
      <c r="K48" s="47"/>
      <c r="L48" s="47"/>
      <c r="M48" s="60"/>
    </row>
    <row r="49" spans="3:13" x14ac:dyDescent="0.25">
      <c r="C49" s="60"/>
      <c r="D49" s="47"/>
      <c r="E49" s="47"/>
      <c r="F49" s="47"/>
      <c r="G49" s="60"/>
      <c r="H49" s="49"/>
      <c r="I49" s="60"/>
      <c r="J49" s="60"/>
      <c r="K49" s="60"/>
      <c r="L49" s="60"/>
      <c r="M49" s="53"/>
    </row>
    <row r="50" spans="3:13" x14ac:dyDescent="0.25">
      <c r="C50" s="60"/>
      <c r="D50" s="60"/>
      <c r="E50" s="60"/>
      <c r="F50" s="60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zoomScaleNormal="100" workbookViewId="0">
      <selection activeCell="R23" sqref="R23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1" width="8.85546875" style="1" bestFit="1" customWidth="1"/>
    <col min="12" max="12" width="13.140625" style="1" customWidth="1"/>
    <col min="13" max="13" width="3.28515625" style="1" customWidth="1"/>
    <col min="14" max="14" width="3.42578125" style="1" customWidth="1"/>
    <col min="15" max="15" width="6.42578125" style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43849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101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3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0</v>
      </c>
      <c r="E5" s="19">
        <v>0</v>
      </c>
      <c r="F5" s="19">
        <v>0</v>
      </c>
      <c r="G5" s="12"/>
      <c r="H5" s="12"/>
      <c r="I5" s="11">
        <f t="shared" ref="I5:I14" si="0">+C5</f>
        <v>1</v>
      </c>
      <c r="J5" s="19">
        <v>2</v>
      </c>
      <c r="K5" s="19">
        <v>0</v>
      </c>
      <c r="L5" s="19">
        <v>0</v>
      </c>
      <c r="M5" s="14"/>
      <c r="N5" s="14"/>
      <c r="O5" s="14"/>
      <c r="P5" s="14"/>
      <c r="Q5" s="5" t="s">
        <v>6</v>
      </c>
      <c r="R5" s="20">
        <v>12.7</v>
      </c>
    </row>
    <row r="6" spans="1:22" ht="15.75" thickBot="1" x14ac:dyDescent="0.3">
      <c r="A6" s="17"/>
      <c r="B6" s="2"/>
      <c r="C6" s="18">
        <v>2</v>
      </c>
      <c r="D6" s="19">
        <v>0</v>
      </c>
      <c r="E6" s="19">
        <v>0</v>
      </c>
      <c r="F6" s="19">
        <v>0</v>
      </c>
      <c r="G6" s="12"/>
      <c r="H6" s="12"/>
      <c r="I6" s="11">
        <f t="shared" si="0"/>
        <v>2</v>
      </c>
      <c r="J6" s="19">
        <v>0</v>
      </c>
      <c r="K6" s="19">
        <v>0</v>
      </c>
      <c r="L6" s="19">
        <v>0</v>
      </c>
      <c r="M6" s="14"/>
      <c r="N6" s="14"/>
      <c r="O6" s="14"/>
      <c r="P6" s="14"/>
      <c r="Q6" s="5" t="s">
        <v>7</v>
      </c>
      <c r="R6" s="20">
        <v>8.4</v>
      </c>
    </row>
    <row r="7" spans="1:22" ht="15.75" thickBot="1" x14ac:dyDescent="0.3">
      <c r="A7" s="17"/>
      <c r="B7" s="2"/>
      <c r="C7" s="18">
        <v>3</v>
      </c>
      <c r="D7" s="19">
        <v>2</v>
      </c>
      <c r="E7" s="19">
        <v>0</v>
      </c>
      <c r="F7" s="19">
        <v>1</v>
      </c>
      <c r="G7" s="12"/>
      <c r="H7" s="12"/>
      <c r="I7" s="11">
        <f t="shared" si="0"/>
        <v>3</v>
      </c>
      <c r="J7" s="19">
        <v>0</v>
      </c>
      <c r="K7" s="19">
        <v>2</v>
      </c>
      <c r="L7" s="19">
        <v>1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2</v>
      </c>
      <c r="E8" s="19">
        <v>1</v>
      </c>
      <c r="F8" s="19">
        <v>0</v>
      </c>
      <c r="G8" s="12"/>
      <c r="H8" s="12"/>
      <c r="I8" s="11">
        <f t="shared" si="0"/>
        <v>4</v>
      </c>
      <c r="J8" s="19">
        <v>0</v>
      </c>
      <c r="K8" s="19">
        <v>0</v>
      </c>
      <c r="L8" s="19">
        <v>2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1</v>
      </c>
      <c r="E9" s="19">
        <v>1</v>
      </c>
      <c r="F9" s="19">
        <v>2</v>
      </c>
      <c r="G9" s="12"/>
      <c r="H9" s="12"/>
      <c r="I9" s="11">
        <f t="shared" si="0"/>
        <v>5</v>
      </c>
      <c r="J9" s="19">
        <v>1</v>
      </c>
      <c r="K9" s="19">
        <v>1</v>
      </c>
      <c r="L9" s="19">
        <v>0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0</v>
      </c>
      <c r="E10" s="19">
        <v>0</v>
      </c>
      <c r="F10" s="19">
        <v>0</v>
      </c>
      <c r="G10" s="12"/>
      <c r="H10" s="12"/>
      <c r="I10" s="11">
        <f t="shared" si="0"/>
        <v>6</v>
      </c>
      <c r="J10" s="19">
        <v>1</v>
      </c>
      <c r="K10" s="19">
        <v>1</v>
      </c>
      <c r="L10" s="19">
        <v>2</v>
      </c>
      <c r="M10" s="14"/>
      <c r="N10" s="14"/>
      <c r="O10" s="14"/>
      <c r="P10" s="14"/>
      <c r="Q10" s="21">
        <f>+D3</f>
        <v>101</v>
      </c>
      <c r="R10" s="23">
        <f>+D16</f>
        <v>0.6</v>
      </c>
      <c r="S10" s="24">
        <f>+E16</f>
        <v>0.5</v>
      </c>
      <c r="T10" s="24">
        <f>+F16</f>
        <v>0.7</v>
      </c>
      <c r="U10" s="23">
        <f>SUM(R10:T10)</f>
        <v>1.8</v>
      </c>
      <c r="V10" s="25">
        <f>SUM(S10:T10)</f>
        <v>1.2</v>
      </c>
    </row>
    <row r="11" spans="1:22" x14ac:dyDescent="0.25">
      <c r="A11" s="17"/>
      <c r="B11" s="2"/>
      <c r="C11" s="18">
        <v>7</v>
      </c>
      <c r="D11" s="19">
        <v>1</v>
      </c>
      <c r="E11" s="19">
        <v>0</v>
      </c>
      <c r="F11" s="19">
        <v>0</v>
      </c>
      <c r="G11" s="12"/>
      <c r="H11" s="12"/>
      <c r="I11" s="11">
        <f t="shared" si="0"/>
        <v>7</v>
      </c>
      <c r="J11" s="19">
        <v>1</v>
      </c>
      <c r="K11" s="19">
        <v>0</v>
      </c>
      <c r="L11" s="19">
        <v>1</v>
      </c>
      <c r="M11" s="14"/>
      <c r="N11" s="14"/>
      <c r="O11" s="14"/>
      <c r="P11" s="14"/>
      <c r="Q11" s="21">
        <f>+J3</f>
        <v>103</v>
      </c>
      <c r="R11" s="23">
        <f>+J16</f>
        <v>0.7</v>
      </c>
      <c r="S11" s="24">
        <f>+K16</f>
        <v>0.5</v>
      </c>
      <c r="T11" s="24">
        <f>+L16</f>
        <v>0.7</v>
      </c>
      <c r="U11" s="23">
        <f>SUM(R11:T11)</f>
        <v>1.9</v>
      </c>
      <c r="V11" s="25">
        <f t="shared" ref="V11" si="1">SUM(S11:T11)</f>
        <v>1.2</v>
      </c>
    </row>
    <row r="12" spans="1:22" x14ac:dyDescent="0.25">
      <c r="A12" s="17"/>
      <c r="B12" s="2"/>
      <c r="C12" s="18">
        <v>8</v>
      </c>
      <c r="D12" s="19">
        <v>0</v>
      </c>
      <c r="E12" s="19">
        <v>1</v>
      </c>
      <c r="F12" s="19">
        <v>1</v>
      </c>
      <c r="G12" s="12"/>
      <c r="H12" s="12"/>
      <c r="I12" s="11">
        <f t="shared" si="0"/>
        <v>8</v>
      </c>
      <c r="J12" s="19">
        <v>0</v>
      </c>
      <c r="K12" s="19">
        <v>1</v>
      </c>
      <c r="L12" s="19">
        <v>0</v>
      </c>
      <c r="M12" s="14"/>
      <c r="N12" s="14"/>
      <c r="O12" s="14"/>
      <c r="P12" s="14"/>
      <c r="Q12" s="21">
        <f>+D19</f>
        <v>104</v>
      </c>
      <c r="R12" s="23">
        <f>+D32</f>
        <v>0.6</v>
      </c>
      <c r="S12" s="24">
        <f>+E32</f>
        <v>0.6</v>
      </c>
      <c r="T12" s="24">
        <f>+F32</f>
        <v>0.60000000000000009</v>
      </c>
      <c r="U12" s="23">
        <f>SUM(R12:T12)</f>
        <v>1.8</v>
      </c>
      <c r="V12" s="25">
        <f>SUM(S12:T12)</f>
        <v>1.2000000000000002</v>
      </c>
    </row>
    <row r="13" spans="1:22" x14ac:dyDescent="0.25">
      <c r="A13" s="17"/>
      <c r="B13" s="2"/>
      <c r="C13" s="18">
        <v>9</v>
      </c>
      <c r="D13" s="19">
        <v>0</v>
      </c>
      <c r="E13" s="19">
        <v>0</v>
      </c>
      <c r="F13" s="19">
        <v>1</v>
      </c>
      <c r="G13" s="12"/>
      <c r="H13" s="12"/>
      <c r="I13" s="11">
        <f t="shared" si="0"/>
        <v>9</v>
      </c>
      <c r="J13" s="19">
        <v>2</v>
      </c>
      <c r="K13" s="19">
        <v>0</v>
      </c>
      <c r="L13" s="19">
        <v>0</v>
      </c>
      <c r="M13" s="14"/>
      <c r="N13" s="14"/>
      <c r="O13" s="14"/>
      <c r="P13" s="14"/>
      <c r="Q13" s="21">
        <f>+J19</f>
        <v>105</v>
      </c>
      <c r="R13" s="23">
        <f>+J32</f>
        <v>0.8</v>
      </c>
      <c r="S13" s="23">
        <f t="shared" ref="S13:T13" si="2">+K32</f>
        <v>0.6</v>
      </c>
      <c r="T13" s="23">
        <f t="shared" si="2"/>
        <v>0.6</v>
      </c>
      <c r="U13" s="23">
        <f>SUM(R13:T13)</f>
        <v>2</v>
      </c>
      <c r="V13" s="25">
        <f>SUM(S13:T13)</f>
        <v>1.2</v>
      </c>
    </row>
    <row r="14" spans="1:22" x14ac:dyDescent="0.25">
      <c r="A14" s="17"/>
      <c r="B14" s="2"/>
      <c r="C14" s="18">
        <v>10</v>
      </c>
      <c r="D14" s="19">
        <v>0</v>
      </c>
      <c r="E14" s="19">
        <v>0</v>
      </c>
      <c r="F14" s="19">
        <v>1</v>
      </c>
      <c r="G14" s="12"/>
      <c r="H14" s="12"/>
      <c r="I14" s="11">
        <f t="shared" si="0"/>
        <v>10</v>
      </c>
      <c r="J14" s="19">
        <v>0</v>
      </c>
      <c r="K14" s="19">
        <v>0</v>
      </c>
      <c r="L14" s="19">
        <v>0</v>
      </c>
      <c r="M14" s="14"/>
      <c r="N14" s="14"/>
      <c r="O14" s="14"/>
      <c r="P14" s="14"/>
      <c r="Q14" s="21" t="s">
        <v>14</v>
      </c>
      <c r="R14" s="26">
        <f>AVERAGE(R10:R13)</f>
        <v>0.67500000000000004</v>
      </c>
      <c r="S14" s="26">
        <f>AVERAGE(S10:S13)</f>
        <v>0.55000000000000004</v>
      </c>
      <c r="T14" s="26">
        <f>AVERAGE(T10:T13)</f>
        <v>0.65</v>
      </c>
      <c r="U14" s="26">
        <f>AVERAGE(U10:U13)</f>
        <v>1.875</v>
      </c>
      <c r="V14" s="26">
        <f>AVERAGE(V10:V13)</f>
        <v>1.2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2</v>
      </c>
      <c r="F15" s="19">
        <v>1</v>
      </c>
      <c r="G15" s="12"/>
      <c r="H15" s="12"/>
      <c r="I15" s="28" t="s">
        <v>15</v>
      </c>
      <c r="J15" s="11">
        <v>0</v>
      </c>
      <c r="K15" s="19">
        <v>0</v>
      </c>
      <c r="L15" s="19">
        <v>1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0.6</v>
      </c>
      <c r="E16" s="31">
        <f t="shared" ref="E16:F16" si="3">AVERAGE(E5:E14)+(E15/10)</f>
        <v>0.5</v>
      </c>
      <c r="F16" s="31">
        <f t="shared" si="3"/>
        <v>0.7</v>
      </c>
      <c r="G16" s="12"/>
      <c r="H16" s="12"/>
      <c r="I16" s="28"/>
      <c r="J16" s="31">
        <f>AVERAGE(J5:J14)+(J15/10)</f>
        <v>0.7</v>
      </c>
      <c r="K16" s="31">
        <f t="shared" ref="K16:L16" si="4">AVERAGE(K5:K14)+(K15/10)</f>
        <v>0.5</v>
      </c>
      <c r="L16" s="31">
        <f t="shared" si="4"/>
        <v>0.7</v>
      </c>
      <c r="M16" s="14"/>
      <c r="N16" s="14"/>
      <c r="O16" s="14"/>
      <c r="P16" s="14"/>
    </row>
    <row r="17" spans="1:23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3" x14ac:dyDescent="0.25">
      <c r="B18" s="2"/>
      <c r="C18" s="27"/>
      <c r="D18" s="57"/>
      <c r="E18" s="37"/>
      <c r="F18" s="28"/>
      <c r="G18" s="58"/>
      <c r="H18" s="58"/>
      <c r="I18" s="28"/>
      <c r="J18" s="57"/>
      <c r="K18" s="37"/>
      <c r="L18" s="28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3" x14ac:dyDescent="0.25">
      <c r="B19" s="2"/>
      <c r="C19" s="3" t="s">
        <v>1</v>
      </c>
      <c r="D19" s="7">
        <v>104</v>
      </c>
      <c r="E19" s="8"/>
      <c r="F19" s="3"/>
      <c r="G19" s="2"/>
      <c r="H19" s="2"/>
      <c r="I19" s="3" t="s">
        <v>1</v>
      </c>
      <c r="J19" s="7">
        <v>105</v>
      </c>
      <c r="K19" s="8"/>
      <c r="L19" s="3"/>
      <c r="M19" s="14"/>
      <c r="N19" s="14"/>
      <c r="O19" s="14"/>
      <c r="P19" s="52"/>
      <c r="Q19" s="34"/>
      <c r="R19" s="34"/>
      <c r="S19" s="34"/>
      <c r="T19" s="34"/>
      <c r="U19" s="36"/>
      <c r="V19" s="34"/>
      <c r="W19" s="46"/>
    </row>
    <row r="20" spans="1:23" x14ac:dyDescent="0.25">
      <c r="A20" s="17"/>
      <c r="B20" s="2"/>
      <c r="C20" s="10"/>
      <c r="D20" s="11" t="s">
        <v>3</v>
      </c>
      <c r="E20" s="11" t="s">
        <v>4</v>
      </c>
      <c r="F20" s="11" t="s">
        <v>5</v>
      </c>
      <c r="G20" s="12"/>
      <c r="H20" s="12"/>
      <c r="I20" s="13"/>
      <c r="J20" s="11" t="s">
        <v>3</v>
      </c>
      <c r="K20" s="11" t="s">
        <v>4</v>
      </c>
      <c r="L20" s="11" t="s">
        <v>5</v>
      </c>
      <c r="M20" s="41"/>
      <c r="N20" s="14"/>
      <c r="O20" s="14"/>
      <c r="P20" s="59"/>
      <c r="Q20" s="34"/>
      <c r="R20" s="38"/>
      <c r="S20" s="39"/>
      <c r="T20" s="39"/>
      <c r="U20" s="38"/>
      <c r="V20" s="40"/>
      <c r="W20" s="46"/>
    </row>
    <row r="21" spans="1:23" x14ac:dyDescent="0.25">
      <c r="A21" s="17"/>
      <c r="B21" s="2"/>
      <c r="C21" s="18">
        <v>1</v>
      </c>
      <c r="D21" s="19">
        <v>0</v>
      </c>
      <c r="E21" s="19">
        <v>0</v>
      </c>
      <c r="F21" s="19">
        <v>2</v>
      </c>
      <c r="G21" s="12"/>
      <c r="H21" s="12"/>
      <c r="I21" s="11">
        <f t="shared" ref="I21:I30" si="5">+C21</f>
        <v>1</v>
      </c>
      <c r="J21" s="19">
        <v>0</v>
      </c>
      <c r="K21" s="19">
        <v>1</v>
      </c>
      <c r="L21" s="19">
        <v>0</v>
      </c>
      <c r="M21" s="41"/>
      <c r="N21" s="14"/>
      <c r="O21" s="14"/>
      <c r="P21" s="59"/>
      <c r="Q21" s="34"/>
      <c r="R21" s="38"/>
      <c r="S21" s="39"/>
      <c r="T21" s="39"/>
      <c r="U21" s="38"/>
      <c r="V21" s="40"/>
      <c r="W21" s="46"/>
    </row>
    <row r="22" spans="1:23" x14ac:dyDescent="0.25">
      <c r="A22" s="17"/>
      <c r="B22" s="2"/>
      <c r="C22" s="18">
        <v>2</v>
      </c>
      <c r="D22" s="19">
        <v>1</v>
      </c>
      <c r="E22" s="19">
        <v>2</v>
      </c>
      <c r="F22" s="19">
        <v>0</v>
      </c>
      <c r="G22" s="12"/>
      <c r="H22" s="12"/>
      <c r="I22" s="11">
        <f t="shared" si="5"/>
        <v>2</v>
      </c>
      <c r="J22" s="19">
        <v>2</v>
      </c>
      <c r="K22" s="19">
        <v>0</v>
      </c>
      <c r="L22" s="19">
        <v>0</v>
      </c>
      <c r="M22" s="41"/>
      <c r="N22" s="14"/>
      <c r="O22" s="14"/>
      <c r="P22" s="59"/>
      <c r="Q22" s="34"/>
      <c r="R22" s="38"/>
      <c r="S22" s="39"/>
      <c r="T22" s="39"/>
      <c r="U22" s="38"/>
      <c r="V22" s="40"/>
      <c r="W22" s="46"/>
    </row>
    <row r="23" spans="1:23" x14ac:dyDescent="0.25">
      <c r="A23" s="17"/>
      <c r="B23" s="2"/>
      <c r="C23" s="18">
        <v>3</v>
      </c>
      <c r="D23" s="19">
        <v>1</v>
      </c>
      <c r="E23" s="19">
        <v>1</v>
      </c>
      <c r="F23" s="19">
        <v>1</v>
      </c>
      <c r="G23" s="12"/>
      <c r="H23" s="12"/>
      <c r="I23" s="11">
        <f t="shared" si="5"/>
        <v>3</v>
      </c>
      <c r="J23" s="19">
        <v>0</v>
      </c>
      <c r="K23" s="19">
        <v>1</v>
      </c>
      <c r="L23" s="19">
        <v>1</v>
      </c>
      <c r="M23" s="41"/>
      <c r="N23" s="14"/>
      <c r="O23" s="14"/>
      <c r="P23" s="59"/>
      <c r="Q23" s="34"/>
      <c r="R23" s="38"/>
      <c r="S23" s="39"/>
      <c r="T23" s="39"/>
      <c r="U23" s="38"/>
      <c r="V23" s="40"/>
      <c r="W23" s="46"/>
    </row>
    <row r="24" spans="1:23" x14ac:dyDescent="0.25">
      <c r="A24" s="17"/>
      <c r="B24" s="2"/>
      <c r="C24" s="18">
        <v>4</v>
      </c>
      <c r="D24" s="19">
        <v>0</v>
      </c>
      <c r="E24" s="19">
        <v>1</v>
      </c>
      <c r="F24" s="19">
        <v>0</v>
      </c>
      <c r="G24" s="12"/>
      <c r="H24" s="12"/>
      <c r="I24" s="11">
        <f t="shared" si="5"/>
        <v>4</v>
      </c>
      <c r="J24" s="19">
        <v>0</v>
      </c>
      <c r="K24" s="19">
        <v>0</v>
      </c>
      <c r="L24" s="19">
        <v>1</v>
      </c>
      <c r="M24" s="43"/>
      <c r="N24" s="2"/>
      <c r="O24" s="2"/>
      <c r="P24" s="59"/>
      <c r="Q24" s="34"/>
      <c r="R24" s="44"/>
      <c r="S24" s="44"/>
      <c r="T24" s="44"/>
      <c r="U24" s="44"/>
      <c r="V24" s="44"/>
      <c r="W24" s="46"/>
    </row>
    <row r="25" spans="1:23" x14ac:dyDescent="0.25">
      <c r="A25" s="17"/>
      <c r="B25" s="2"/>
      <c r="C25" s="18">
        <v>5</v>
      </c>
      <c r="D25" s="19">
        <v>0</v>
      </c>
      <c r="E25" s="19">
        <v>0</v>
      </c>
      <c r="F25" s="19">
        <v>0</v>
      </c>
      <c r="G25" s="12"/>
      <c r="H25" s="12"/>
      <c r="I25" s="11">
        <f t="shared" si="5"/>
        <v>5</v>
      </c>
      <c r="J25" s="19">
        <v>2</v>
      </c>
      <c r="K25" s="19">
        <v>1</v>
      </c>
      <c r="L25" s="19">
        <v>0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3" x14ac:dyDescent="0.25">
      <c r="A26" s="17"/>
      <c r="B26" s="2"/>
      <c r="C26" s="18">
        <v>6</v>
      </c>
      <c r="D26" s="19">
        <v>2</v>
      </c>
      <c r="E26" s="19">
        <v>0</v>
      </c>
      <c r="F26" s="19">
        <v>0</v>
      </c>
      <c r="G26" s="12"/>
      <c r="H26" s="12"/>
      <c r="I26" s="11">
        <f t="shared" si="5"/>
        <v>6</v>
      </c>
      <c r="J26" s="19">
        <v>2</v>
      </c>
      <c r="K26" s="19">
        <v>0</v>
      </c>
      <c r="L26" s="19">
        <v>1</v>
      </c>
      <c r="M26" s="43"/>
      <c r="N26" s="2"/>
      <c r="O26" s="2"/>
      <c r="P26" s="42"/>
    </row>
    <row r="27" spans="1:23" x14ac:dyDescent="0.25">
      <c r="A27" s="17"/>
      <c r="B27" s="2"/>
      <c r="C27" s="18">
        <v>7</v>
      </c>
      <c r="D27" s="19">
        <v>2</v>
      </c>
      <c r="E27" s="19">
        <v>1</v>
      </c>
      <c r="F27" s="19">
        <v>0</v>
      </c>
      <c r="G27" s="12"/>
      <c r="H27" s="12"/>
      <c r="I27" s="11">
        <f t="shared" si="5"/>
        <v>7</v>
      </c>
      <c r="J27" s="19">
        <v>1</v>
      </c>
      <c r="K27" s="19">
        <v>0</v>
      </c>
      <c r="L27" s="19">
        <v>1</v>
      </c>
      <c r="M27" s="43"/>
      <c r="N27" s="2"/>
      <c r="O27" s="2"/>
      <c r="P27" s="42"/>
      <c r="R27" s="47"/>
      <c r="S27" s="61"/>
      <c r="T27" s="49"/>
      <c r="U27" s="61"/>
      <c r="V27" s="47"/>
    </row>
    <row r="28" spans="1:23" x14ac:dyDescent="0.25">
      <c r="A28" s="17"/>
      <c r="B28" s="2"/>
      <c r="C28" s="18">
        <v>8</v>
      </c>
      <c r="D28" s="19">
        <v>0</v>
      </c>
      <c r="E28" s="19">
        <v>0</v>
      </c>
      <c r="F28" s="19">
        <v>0</v>
      </c>
      <c r="G28" s="12"/>
      <c r="H28" s="12"/>
      <c r="I28" s="11">
        <f t="shared" si="5"/>
        <v>8</v>
      </c>
      <c r="J28" s="19">
        <v>0</v>
      </c>
      <c r="K28" s="19">
        <v>0</v>
      </c>
      <c r="L28" s="19">
        <v>0</v>
      </c>
      <c r="M28" s="43"/>
      <c r="N28" s="2"/>
      <c r="O28" s="2"/>
      <c r="P28" s="42"/>
    </row>
    <row r="29" spans="1:23" x14ac:dyDescent="0.25">
      <c r="A29" s="17"/>
      <c r="B29" s="2"/>
      <c r="C29" s="18">
        <v>9</v>
      </c>
      <c r="D29" s="19">
        <v>0</v>
      </c>
      <c r="E29" s="19">
        <v>0</v>
      </c>
      <c r="F29" s="19">
        <v>1</v>
      </c>
      <c r="G29" s="12"/>
      <c r="H29" s="12"/>
      <c r="I29" s="11">
        <f t="shared" si="5"/>
        <v>9</v>
      </c>
      <c r="J29" s="19">
        <v>0</v>
      </c>
      <c r="K29" s="19">
        <v>1</v>
      </c>
      <c r="L29" s="19">
        <v>1</v>
      </c>
      <c r="M29" s="43"/>
      <c r="N29" s="2"/>
      <c r="O29" s="2"/>
      <c r="P29" s="42"/>
    </row>
    <row r="30" spans="1:23" x14ac:dyDescent="0.25">
      <c r="B30" s="2"/>
      <c r="C30" s="18">
        <v>10</v>
      </c>
      <c r="D30" s="19">
        <v>0</v>
      </c>
      <c r="E30" s="19">
        <v>0</v>
      </c>
      <c r="F30" s="19">
        <v>0</v>
      </c>
      <c r="G30" s="12"/>
      <c r="H30" s="12"/>
      <c r="I30" s="11">
        <f t="shared" si="5"/>
        <v>10</v>
      </c>
      <c r="J30" s="19">
        <v>1</v>
      </c>
      <c r="K30" s="19">
        <v>1</v>
      </c>
      <c r="L30" s="19">
        <v>0</v>
      </c>
      <c r="M30" s="43"/>
      <c r="N30" s="2"/>
      <c r="O30" s="2"/>
      <c r="P30" s="14"/>
    </row>
    <row r="31" spans="1:23" x14ac:dyDescent="0.25">
      <c r="B31" s="2"/>
      <c r="C31" s="27" t="s">
        <v>15</v>
      </c>
      <c r="D31" s="11">
        <v>0</v>
      </c>
      <c r="E31" s="19">
        <v>1</v>
      </c>
      <c r="F31" s="19">
        <v>2</v>
      </c>
      <c r="G31" s="12"/>
      <c r="H31" s="12"/>
      <c r="I31" s="28" t="s">
        <v>15</v>
      </c>
      <c r="J31" s="11">
        <v>0</v>
      </c>
      <c r="K31" s="19">
        <v>1</v>
      </c>
      <c r="L31" s="19">
        <v>1</v>
      </c>
      <c r="M31" s="2"/>
      <c r="N31" s="2"/>
      <c r="O31" s="2"/>
      <c r="P31" s="14"/>
    </row>
    <row r="32" spans="1:23" x14ac:dyDescent="0.25">
      <c r="C32" s="27"/>
      <c r="D32" s="31">
        <f>AVERAGE(D21:D30)+(D31/10)</f>
        <v>0.6</v>
      </c>
      <c r="E32" s="31">
        <f t="shared" ref="E32:F32" si="6">AVERAGE(E21:E30)+(E31/10)</f>
        <v>0.6</v>
      </c>
      <c r="F32" s="31">
        <f t="shared" si="6"/>
        <v>0.60000000000000009</v>
      </c>
      <c r="G32" s="12"/>
      <c r="H32" s="12"/>
      <c r="I32" s="28"/>
      <c r="J32" s="31">
        <f>AVERAGE(J21:J30)+(J31/10)</f>
        <v>0.8</v>
      </c>
      <c r="K32" s="31">
        <f t="shared" ref="K32:L32" si="7">AVERAGE(K21:K30)+(K31/10)</f>
        <v>0.6</v>
      </c>
      <c r="L32" s="31">
        <f t="shared" si="7"/>
        <v>0.6</v>
      </c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61"/>
      <c r="D34" s="49"/>
      <c r="E34" s="61"/>
      <c r="F34" s="61"/>
      <c r="G34" s="61"/>
      <c r="H34" s="61"/>
      <c r="I34" s="53"/>
    </row>
    <row r="35" spans="1:16" x14ac:dyDescent="0.25">
      <c r="A35" s="46"/>
      <c r="B35" s="61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8"/>
      <c r="J36" s="68"/>
      <c r="K36" s="68"/>
      <c r="L36" s="68"/>
      <c r="M36" s="49"/>
    </row>
    <row r="37" spans="1:16" x14ac:dyDescent="0.25">
      <c r="A37" s="46"/>
      <c r="B37" s="46"/>
      <c r="C37" s="68"/>
      <c r="D37" s="68"/>
      <c r="E37" s="68"/>
      <c r="F37" s="68"/>
      <c r="G37" s="49"/>
      <c r="H37" s="49"/>
      <c r="I37" s="61"/>
      <c r="J37" s="61"/>
      <c r="K37" s="61"/>
      <c r="L37" s="61"/>
      <c r="M37" s="49"/>
    </row>
    <row r="38" spans="1:16" x14ac:dyDescent="0.25">
      <c r="A38" s="46"/>
      <c r="B38" s="46"/>
      <c r="C38" s="61"/>
      <c r="D38" s="61"/>
      <c r="E38" s="61"/>
      <c r="F38" s="61"/>
      <c r="G38" s="49"/>
      <c r="H38" s="49"/>
      <c r="I38" s="61"/>
      <c r="J38" s="47"/>
      <c r="K38" s="47"/>
      <c r="L38" s="47"/>
      <c r="M38" s="49"/>
    </row>
    <row r="39" spans="1:16" x14ac:dyDescent="0.25">
      <c r="A39" s="46"/>
      <c r="B39" s="46"/>
      <c r="C39" s="61"/>
      <c r="D39" s="47"/>
      <c r="E39" s="47"/>
      <c r="F39" s="47"/>
      <c r="G39" s="49"/>
      <c r="H39" s="49"/>
      <c r="I39" s="61"/>
      <c r="J39" s="47"/>
      <c r="K39" s="47"/>
      <c r="L39" s="47"/>
      <c r="M39" s="49"/>
    </row>
    <row r="40" spans="1:16" x14ac:dyDescent="0.25">
      <c r="A40" s="46"/>
      <c r="B40" s="46"/>
      <c r="C40" s="61"/>
      <c r="D40" s="47"/>
      <c r="E40" s="47"/>
      <c r="F40" s="47"/>
      <c r="G40" s="49"/>
      <c r="H40" s="49"/>
      <c r="I40" s="61"/>
      <c r="J40" s="47"/>
      <c r="K40" s="47"/>
      <c r="L40" s="47"/>
      <c r="M40" s="49"/>
    </row>
    <row r="41" spans="1:16" x14ac:dyDescent="0.25">
      <c r="A41" s="46"/>
      <c r="B41" s="46"/>
      <c r="C41" s="61"/>
      <c r="D41" s="47"/>
      <c r="E41" s="47"/>
      <c r="F41" s="47"/>
      <c r="G41" s="49"/>
      <c r="H41" s="49"/>
      <c r="I41" s="61"/>
      <c r="J41" s="47"/>
      <c r="K41" s="47"/>
      <c r="L41" s="47"/>
      <c r="M41" s="49"/>
    </row>
    <row r="42" spans="1:16" x14ac:dyDescent="0.25">
      <c r="A42" s="46"/>
      <c r="B42" s="46"/>
      <c r="C42" s="61"/>
      <c r="D42" s="47"/>
      <c r="E42" s="47"/>
      <c r="F42" s="47"/>
      <c r="G42" s="49"/>
      <c r="H42" s="49"/>
      <c r="I42" s="61"/>
      <c r="J42" s="47"/>
      <c r="K42" s="47"/>
      <c r="L42" s="47"/>
      <c r="M42" s="49"/>
    </row>
    <row r="43" spans="1:16" x14ac:dyDescent="0.25">
      <c r="A43" s="46"/>
      <c r="B43" s="46"/>
      <c r="C43" s="61"/>
      <c r="D43" s="47"/>
      <c r="E43" s="47"/>
      <c r="F43" s="47"/>
      <c r="G43" s="49"/>
      <c r="H43" s="49"/>
      <c r="I43" s="61"/>
      <c r="J43" s="47"/>
      <c r="K43" s="47"/>
      <c r="L43" s="47"/>
      <c r="M43" s="49"/>
    </row>
    <row r="44" spans="1:16" x14ac:dyDescent="0.25">
      <c r="A44" s="46"/>
      <c r="B44" s="46"/>
      <c r="C44" s="61"/>
      <c r="D44" s="47"/>
      <c r="E44" s="47"/>
      <c r="F44" s="47"/>
      <c r="G44" s="49"/>
      <c r="H44" s="49"/>
      <c r="I44" s="61"/>
      <c r="J44" s="47"/>
      <c r="K44" s="47"/>
      <c r="L44" s="47"/>
      <c r="M44" s="49"/>
    </row>
    <row r="45" spans="1:16" x14ac:dyDescent="0.25">
      <c r="A45" s="46"/>
      <c r="B45" s="46"/>
      <c r="C45" s="61"/>
      <c r="D45" s="47"/>
      <c r="E45" s="47"/>
      <c r="F45" s="47"/>
      <c r="G45" s="49"/>
      <c r="H45" s="49"/>
      <c r="I45" s="61"/>
      <c r="J45" s="47"/>
      <c r="K45" s="47"/>
      <c r="L45" s="47"/>
      <c r="M45" s="49"/>
    </row>
    <row r="46" spans="1:16" x14ac:dyDescent="0.25">
      <c r="A46" s="46"/>
      <c r="B46" s="46"/>
      <c r="C46" s="61"/>
      <c r="D46" s="47"/>
      <c r="E46" s="47"/>
      <c r="F46" s="47"/>
      <c r="G46" s="49"/>
      <c r="H46" s="49"/>
      <c r="I46" s="61"/>
      <c r="J46" s="47"/>
      <c r="K46" s="47"/>
      <c r="L46" s="47"/>
      <c r="M46" s="49"/>
    </row>
    <row r="47" spans="1:16" x14ac:dyDescent="0.25">
      <c r="A47" s="46"/>
      <c r="B47" s="46"/>
      <c r="C47" s="61"/>
      <c r="D47" s="47"/>
      <c r="E47" s="47"/>
      <c r="F47" s="47"/>
      <c r="G47" s="49"/>
      <c r="H47" s="49"/>
      <c r="I47" s="61"/>
      <c r="J47" s="47"/>
      <c r="K47" s="47"/>
      <c r="L47" s="47"/>
      <c r="M47" s="61"/>
    </row>
    <row r="48" spans="1:16" x14ac:dyDescent="0.25">
      <c r="A48" s="46"/>
      <c r="B48" s="46"/>
      <c r="C48" s="61"/>
      <c r="D48" s="47"/>
      <c r="E48" s="47"/>
      <c r="F48" s="47"/>
      <c r="G48" s="61"/>
      <c r="H48" s="49"/>
      <c r="I48" s="61"/>
      <c r="J48" s="47"/>
      <c r="K48" s="47"/>
      <c r="L48" s="47"/>
      <c r="M48" s="61"/>
    </row>
    <row r="49" spans="3:13" x14ac:dyDescent="0.25">
      <c r="C49" s="61"/>
      <c r="D49" s="47"/>
      <c r="E49" s="47"/>
      <c r="F49" s="47"/>
      <c r="G49" s="61"/>
      <c r="H49" s="49"/>
      <c r="I49" s="61"/>
      <c r="J49" s="61"/>
      <c r="K49" s="61"/>
      <c r="L49" s="61"/>
      <c r="M49" s="53"/>
    </row>
    <row r="50" spans="3:13" x14ac:dyDescent="0.25">
      <c r="C50" s="61"/>
      <c r="D50" s="61"/>
      <c r="E50" s="61"/>
      <c r="F50" s="61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topLeftCell="A4" zoomScaleNormal="100" workbookViewId="0">
      <selection activeCell="Q25" sqref="Q25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1" width="8.85546875" style="1" bestFit="1" customWidth="1"/>
    <col min="12" max="12" width="13.140625" style="1" customWidth="1"/>
    <col min="13" max="13" width="3.28515625" style="1" customWidth="1"/>
    <col min="14" max="14" width="3.42578125" style="1" customWidth="1"/>
    <col min="15" max="15" width="6.42578125" style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43855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102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4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1</v>
      </c>
      <c r="E5" s="19">
        <v>1</v>
      </c>
      <c r="F5" s="19">
        <v>1</v>
      </c>
      <c r="G5" s="12"/>
      <c r="H5" s="12"/>
      <c r="I5" s="11">
        <f t="shared" ref="I5:I14" si="0">+C5</f>
        <v>1</v>
      </c>
      <c r="J5" s="19">
        <v>0</v>
      </c>
      <c r="K5" s="19">
        <v>1</v>
      </c>
      <c r="L5" s="19">
        <v>0</v>
      </c>
      <c r="M5" s="14"/>
      <c r="N5" s="14"/>
      <c r="O5" s="14"/>
      <c r="P5" s="14"/>
      <c r="Q5" s="5" t="s">
        <v>6</v>
      </c>
      <c r="R5" s="20">
        <v>12.8</v>
      </c>
    </row>
    <row r="6" spans="1:22" ht="15.75" thickBot="1" x14ac:dyDescent="0.3">
      <c r="A6" s="17"/>
      <c r="B6" s="2"/>
      <c r="C6" s="18">
        <v>2</v>
      </c>
      <c r="D6" s="19">
        <v>1</v>
      </c>
      <c r="E6" s="19">
        <v>0</v>
      </c>
      <c r="F6" s="19">
        <v>1</v>
      </c>
      <c r="G6" s="12"/>
      <c r="H6" s="12"/>
      <c r="I6" s="11">
        <f t="shared" si="0"/>
        <v>2</v>
      </c>
      <c r="J6" s="19">
        <v>0</v>
      </c>
      <c r="K6" s="19">
        <v>1</v>
      </c>
      <c r="L6" s="19">
        <v>1</v>
      </c>
      <c r="M6" s="14"/>
      <c r="N6" s="14"/>
      <c r="O6" s="14"/>
      <c r="P6" s="14"/>
      <c r="Q6" s="5" t="s">
        <v>7</v>
      </c>
      <c r="R6" s="20">
        <v>10.1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0</v>
      </c>
      <c r="F7" s="19">
        <v>0</v>
      </c>
      <c r="G7" s="12"/>
      <c r="H7" s="12"/>
      <c r="I7" s="11">
        <f t="shared" si="0"/>
        <v>3</v>
      </c>
      <c r="J7" s="19">
        <v>1</v>
      </c>
      <c r="K7" s="19">
        <v>0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0</v>
      </c>
      <c r="E8" s="19">
        <v>0</v>
      </c>
      <c r="F8" s="19">
        <v>0</v>
      </c>
      <c r="G8" s="12"/>
      <c r="H8" s="12"/>
      <c r="I8" s="11">
        <f t="shared" si="0"/>
        <v>4</v>
      </c>
      <c r="J8" s="19">
        <v>1</v>
      </c>
      <c r="K8" s="19">
        <v>0</v>
      </c>
      <c r="L8" s="19">
        <v>1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0</v>
      </c>
      <c r="E9" s="19">
        <v>1</v>
      </c>
      <c r="F9" s="19">
        <v>1</v>
      </c>
      <c r="G9" s="12"/>
      <c r="H9" s="12"/>
      <c r="I9" s="11">
        <f t="shared" si="0"/>
        <v>5</v>
      </c>
      <c r="J9" s="19">
        <v>1</v>
      </c>
      <c r="K9" s="19">
        <v>0</v>
      </c>
      <c r="L9" s="19">
        <v>0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1</v>
      </c>
      <c r="E10" s="19">
        <v>1</v>
      </c>
      <c r="F10" s="19">
        <v>0</v>
      </c>
      <c r="G10" s="12"/>
      <c r="H10" s="12"/>
      <c r="I10" s="11">
        <f t="shared" si="0"/>
        <v>6</v>
      </c>
      <c r="J10" s="19">
        <v>0</v>
      </c>
      <c r="K10" s="19">
        <v>0</v>
      </c>
      <c r="L10" s="19">
        <v>0</v>
      </c>
      <c r="M10" s="14"/>
      <c r="N10" s="14"/>
      <c r="O10" s="14"/>
      <c r="P10" s="14"/>
      <c r="Q10" s="21">
        <f>+D3</f>
        <v>102</v>
      </c>
      <c r="R10" s="23">
        <f>+D16</f>
        <v>0.4</v>
      </c>
      <c r="S10" s="24">
        <f>+E16</f>
        <v>0.5</v>
      </c>
      <c r="T10" s="24">
        <f>+F16</f>
        <v>0.3</v>
      </c>
      <c r="U10" s="23">
        <f>SUM(R10:T10)</f>
        <v>1.2</v>
      </c>
      <c r="V10" s="25">
        <f>SUM(S10:T10)</f>
        <v>0.8</v>
      </c>
    </row>
    <row r="11" spans="1:22" x14ac:dyDescent="0.25">
      <c r="A11" s="17"/>
      <c r="B11" s="2"/>
      <c r="C11" s="18">
        <v>7</v>
      </c>
      <c r="D11" s="19">
        <v>0</v>
      </c>
      <c r="E11" s="19">
        <v>0</v>
      </c>
      <c r="F11" s="19">
        <v>0</v>
      </c>
      <c r="G11" s="12"/>
      <c r="H11" s="12"/>
      <c r="I11" s="11">
        <f t="shared" si="0"/>
        <v>7</v>
      </c>
      <c r="J11" s="19">
        <v>0</v>
      </c>
      <c r="K11" s="19">
        <v>0</v>
      </c>
      <c r="L11" s="19">
        <v>0</v>
      </c>
      <c r="M11" s="14"/>
      <c r="N11" s="14"/>
      <c r="O11" s="14"/>
      <c r="P11" s="14"/>
      <c r="Q11" s="21">
        <f>+J3</f>
        <v>103</v>
      </c>
      <c r="R11" s="23">
        <f>+J16</f>
        <v>0.3</v>
      </c>
      <c r="S11" s="24">
        <f>+K16</f>
        <v>0.4</v>
      </c>
      <c r="T11" s="24">
        <f>+L16</f>
        <v>0.4</v>
      </c>
      <c r="U11" s="23">
        <f>SUM(R11:T11)</f>
        <v>1.1000000000000001</v>
      </c>
      <c r="V11" s="25">
        <f t="shared" ref="V11" si="1">SUM(S11:T11)</f>
        <v>0.8</v>
      </c>
    </row>
    <row r="12" spans="1:22" x14ac:dyDescent="0.25">
      <c r="A12" s="17"/>
      <c r="B12" s="2"/>
      <c r="C12" s="18">
        <v>8</v>
      </c>
      <c r="D12" s="19">
        <v>1</v>
      </c>
      <c r="E12" s="19">
        <v>0</v>
      </c>
      <c r="F12" s="19">
        <v>0</v>
      </c>
      <c r="G12" s="12"/>
      <c r="H12" s="12"/>
      <c r="I12" s="11">
        <f t="shared" si="0"/>
        <v>8</v>
      </c>
      <c r="J12" s="19">
        <v>0</v>
      </c>
      <c r="K12" s="19">
        <v>0</v>
      </c>
      <c r="L12" s="19">
        <v>1</v>
      </c>
      <c r="M12" s="14"/>
      <c r="N12" s="14"/>
      <c r="O12" s="14"/>
      <c r="P12" s="14"/>
      <c r="Q12" s="21">
        <f>+D19</f>
        <v>104</v>
      </c>
      <c r="R12" s="23">
        <f>+D32</f>
        <v>0.3</v>
      </c>
      <c r="S12" s="24">
        <f>+E32</f>
        <v>0.5</v>
      </c>
      <c r="T12" s="24">
        <f>+F32</f>
        <v>0.4</v>
      </c>
      <c r="U12" s="23">
        <f>SUM(R12:T12)</f>
        <v>1.2000000000000002</v>
      </c>
      <c r="V12" s="25">
        <f>SUM(S12:T12)</f>
        <v>0.9</v>
      </c>
    </row>
    <row r="13" spans="1:22" x14ac:dyDescent="0.25">
      <c r="A13" s="17"/>
      <c r="B13" s="2"/>
      <c r="C13" s="18">
        <v>9</v>
      </c>
      <c r="D13" s="19">
        <v>0</v>
      </c>
      <c r="E13" s="19">
        <v>1</v>
      </c>
      <c r="F13" s="19">
        <v>0</v>
      </c>
      <c r="G13" s="12"/>
      <c r="H13" s="12"/>
      <c r="I13" s="11">
        <f t="shared" si="0"/>
        <v>9</v>
      </c>
      <c r="J13" s="19">
        <v>0</v>
      </c>
      <c r="K13" s="19">
        <v>0</v>
      </c>
      <c r="L13" s="19">
        <v>1</v>
      </c>
      <c r="M13" s="14"/>
      <c r="N13" s="14"/>
      <c r="O13" s="14"/>
      <c r="P13" s="14"/>
      <c r="Q13" s="21">
        <f>+J19</f>
        <v>106</v>
      </c>
      <c r="R13" s="23">
        <f>+J32</f>
        <v>0.3</v>
      </c>
      <c r="S13" s="23">
        <f t="shared" ref="S13:T13" si="2">+K32</f>
        <v>0.4</v>
      </c>
      <c r="T13" s="23">
        <f t="shared" si="2"/>
        <v>0.4</v>
      </c>
      <c r="U13" s="23">
        <f>SUM(R13:T13)</f>
        <v>1.1000000000000001</v>
      </c>
      <c r="V13" s="25">
        <f>SUM(S13:T13)</f>
        <v>0.8</v>
      </c>
    </row>
    <row r="14" spans="1:22" x14ac:dyDescent="0.25">
      <c r="A14" s="17"/>
      <c r="B14" s="2"/>
      <c r="C14" s="18">
        <v>10</v>
      </c>
      <c r="D14" s="19">
        <v>0</v>
      </c>
      <c r="E14" s="19">
        <v>0</v>
      </c>
      <c r="F14" s="19">
        <v>0</v>
      </c>
      <c r="G14" s="12"/>
      <c r="H14" s="12"/>
      <c r="I14" s="11">
        <f t="shared" si="0"/>
        <v>10</v>
      </c>
      <c r="J14" s="19">
        <v>0</v>
      </c>
      <c r="K14" s="19">
        <v>1</v>
      </c>
      <c r="L14" s="19">
        <v>0</v>
      </c>
      <c r="M14" s="14"/>
      <c r="N14" s="14"/>
      <c r="O14" s="14"/>
      <c r="P14" s="14"/>
      <c r="Q14" s="21" t="s">
        <v>14</v>
      </c>
      <c r="R14" s="26">
        <f>AVERAGE(R10:R13)</f>
        <v>0.32500000000000001</v>
      </c>
      <c r="S14" s="26">
        <f>AVERAGE(S10:S13)</f>
        <v>0.44999999999999996</v>
      </c>
      <c r="T14" s="26">
        <f>AVERAGE(T10:T13)</f>
        <v>0.375</v>
      </c>
      <c r="U14" s="26">
        <f>AVERAGE(U10:U13)</f>
        <v>1.1499999999999999</v>
      </c>
      <c r="V14" s="26">
        <f>AVERAGE(V10:V13)</f>
        <v>0.82499999999999996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1</v>
      </c>
      <c r="F15" s="19">
        <v>0</v>
      </c>
      <c r="G15" s="12"/>
      <c r="H15" s="12"/>
      <c r="I15" s="28" t="s">
        <v>15</v>
      </c>
      <c r="J15" s="11">
        <v>0</v>
      </c>
      <c r="K15" s="19">
        <v>1</v>
      </c>
      <c r="L15" s="19">
        <v>0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0.4</v>
      </c>
      <c r="E16" s="31">
        <f t="shared" ref="E16:F16" si="3">AVERAGE(E5:E14)+(E15/10)</f>
        <v>0.5</v>
      </c>
      <c r="F16" s="31">
        <f t="shared" si="3"/>
        <v>0.3</v>
      </c>
      <c r="G16" s="12"/>
      <c r="H16" s="12"/>
      <c r="I16" s="28"/>
      <c r="J16" s="31">
        <f>AVERAGE(J5:J14)+(J15/10)</f>
        <v>0.3</v>
      </c>
      <c r="K16" s="31">
        <f t="shared" ref="K16:L16" si="4">AVERAGE(K5:K14)+(K15/10)</f>
        <v>0.4</v>
      </c>
      <c r="L16" s="31">
        <f t="shared" si="4"/>
        <v>0.4</v>
      </c>
      <c r="M16" s="14"/>
      <c r="N16" s="14"/>
      <c r="O16" s="14"/>
      <c r="P16" s="14"/>
    </row>
    <row r="17" spans="1:23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3" x14ac:dyDescent="0.25">
      <c r="B18" s="2"/>
      <c r="C18" s="27"/>
      <c r="D18" s="57"/>
      <c r="E18" s="37"/>
      <c r="F18" s="28"/>
      <c r="G18" s="58"/>
      <c r="H18" s="58"/>
      <c r="I18" s="28"/>
      <c r="J18" s="57"/>
      <c r="K18" s="37"/>
      <c r="L18" s="28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3" x14ac:dyDescent="0.25">
      <c r="B19" s="2"/>
      <c r="C19" s="3" t="s">
        <v>1</v>
      </c>
      <c r="D19" s="7">
        <v>104</v>
      </c>
      <c r="E19" s="8"/>
      <c r="F19" s="3"/>
      <c r="G19" s="2"/>
      <c r="H19" s="2"/>
      <c r="I19" s="3" t="s">
        <v>1</v>
      </c>
      <c r="J19" s="7">
        <v>106</v>
      </c>
      <c r="K19" s="8"/>
      <c r="L19" s="3"/>
      <c r="M19" s="14"/>
      <c r="N19" s="14"/>
      <c r="O19" s="14"/>
      <c r="P19" s="52"/>
      <c r="Q19" s="34"/>
      <c r="R19" s="34"/>
      <c r="S19" s="34"/>
      <c r="T19" s="34"/>
      <c r="U19" s="36"/>
      <c r="V19" s="34"/>
      <c r="W19" s="46"/>
    </row>
    <row r="20" spans="1:23" x14ac:dyDescent="0.25">
      <c r="A20" s="17"/>
      <c r="B20" s="2"/>
      <c r="C20" s="10"/>
      <c r="D20" s="11" t="s">
        <v>3</v>
      </c>
      <c r="E20" s="11" t="s">
        <v>4</v>
      </c>
      <c r="F20" s="11" t="s">
        <v>5</v>
      </c>
      <c r="G20" s="12"/>
      <c r="H20" s="12"/>
      <c r="I20" s="13"/>
      <c r="J20" s="11" t="s">
        <v>3</v>
      </c>
      <c r="K20" s="11" t="s">
        <v>4</v>
      </c>
      <c r="L20" s="11" t="s">
        <v>5</v>
      </c>
      <c r="M20" s="41"/>
      <c r="N20" s="14"/>
      <c r="O20" s="14"/>
      <c r="P20" s="59"/>
      <c r="Q20" s="34"/>
      <c r="R20" s="38"/>
      <c r="S20" s="39"/>
      <c r="T20" s="39"/>
      <c r="U20" s="38"/>
      <c r="V20" s="40"/>
      <c r="W20" s="46"/>
    </row>
    <row r="21" spans="1:23" x14ac:dyDescent="0.25">
      <c r="A21" s="17"/>
      <c r="B21" s="2"/>
      <c r="C21" s="18">
        <v>1</v>
      </c>
      <c r="D21" s="19">
        <v>1</v>
      </c>
      <c r="E21" s="19">
        <v>1</v>
      </c>
      <c r="F21" s="19">
        <v>0</v>
      </c>
      <c r="G21" s="12"/>
      <c r="H21" s="12"/>
      <c r="I21" s="11">
        <f t="shared" ref="I21:I30" si="5">+C21</f>
        <v>1</v>
      </c>
      <c r="J21" s="19">
        <v>0</v>
      </c>
      <c r="K21" s="19">
        <v>1</v>
      </c>
      <c r="L21" s="19">
        <v>1</v>
      </c>
      <c r="M21" s="41"/>
      <c r="N21" s="14"/>
      <c r="O21" s="14"/>
      <c r="P21" s="59"/>
      <c r="Q21" s="34"/>
      <c r="R21" s="38"/>
      <c r="S21" s="39"/>
      <c r="T21" s="39"/>
      <c r="U21" s="38"/>
      <c r="V21" s="40"/>
      <c r="W21" s="46"/>
    </row>
    <row r="22" spans="1:23" x14ac:dyDescent="0.25">
      <c r="A22" s="17"/>
      <c r="B22" s="2"/>
      <c r="C22" s="18">
        <v>2</v>
      </c>
      <c r="D22" s="19">
        <v>0</v>
      </c>
      <c r="E22" s="19">
        <v>1</v>
      </c>
      <c r="F22" s="19">
        <v>0</v>
      </c>
      <c r="G22" s="12"/>
      <c r="H22" s="12"/>
      <c r="I22" s="11">
        <f t="shared" si="5"/>
        <v>2</v>
      </c>
      <c r="J22" s="19">
        <v>0</v>
      </c>
      <c r="K22" s="19">
        <v>1</v>
      </c>
      <c r="L22" s="19">
        <v>0</v>
      </c>
      <c r="M22" s="41"/>
      <c r="N22" s="14"/>
      <c r="O22" s="14"/>
      <c r="P22" s="59"/>
      <c r="Q22" s="34"/>
      <c r="R22" s="38"/>
      <c r="S22" s="39"/>
      <c r="T22" s="39"/>
      <c r="U22" s="38"/>
      <c r="V22" s="40"/>
      <c r="W22" s="46"/>
    </row>
    <row r="23" spans="1:23" x14ac:dyDescent="0.25">
      <c r="A23" s="17"/>
      <c r="B23" s="2"/>
      <c r="C23" s="18">
        <v>3</v>
      </c>
      <c r="D23" s="19">
        <v>0</v>
      </c>
      <c r="E23" s="19">
        <v>0</v>
      </c>
      <c r="F23" s="19">
        <v>0</v>
      </c>
      <c r="G23" s="12"/>
      <c r="H23" s="12"/>
      <c r="I23" s="11">
        <f t="shared" si="5"/>
        <v>3</v>
      </c>
      <c r="J23" s="19">
        <v>0</v>
      </c>
      <c r="K23" s="19">
        <v>0</v>
      </c>
      <c r="L23" s="19">
        <v>0</v>
      </c>
      <c r="M23" s="41"/>
      <c r="N23" s="14"/>
      <c r="O23" s="14"/>
      <c r="P23" s="59"/>
      <c r="Q23" s="34"/>
      <c r="R23" s="64" t="s">
        <v>16</v>
      </c>
      <c r="S23" s="39"/>
      <c r="T23" s="39"/>
      <c r="U23" s="38"/>
      <c r="V23" s="40"/>
      <c r="W23" s="46"/>
    </row>
    <row r="24" spans="1:23" x14ac:dyDescent="0.25">
      <c r="A24" s="17"/>
      <c r="B24" s="2"/>
      <c r="C24" s="18">
        <v>4</v>
      </c>
      <c r="D24" s="19">
        <v>0</v>
      </c>
      <c r="E24" s="19">
        <v>0</v>
      </c>
      <c r="F24" s="19">
        <v>0</v>
      </c>
      <c r="G24" s="12"/>
      <c r="H24" s="12"/>
      <c r="I24" s="11">
        <f t="shared" si="5"/>
        <v>4</v>
      </c>
      <c r="J24" s="19">
        <v>1</v>
      </c>
      <c r="K24" s="19">
        <v>0</v>
      </c>
      <c r="L24" s="19">
        <v>1</v>
      </c>
      <c r="M24" s="43"/>
      <c r="N24" s="2"/>
      <c r="O24" s="2"/>
      <c r="P24" s="59"/>
      <c r="Q24" s="34"/>
      <c r="R24" s="44"/>
      <c r="S24" s="44"/>
      <c r="T24" s="44"/>
      <c r="U24" s="44"/>
      <c r="V24" s="44"/>
      <c r="W24" s="46"/>
    </row>
    <row r="25" spans="1:23" x14ac:dyDescent="0.25">
      <c r="A25" s="17"/>
      <c r="B25" s="2"/>
      <c r="C25" s="18">
        <v>5</v>
      </c>
      <c r="D25" s="19">
        <v>1</v>
      </c>
      <c r="E25" s="19">
        <v>0</v>
      </c>
      <c r="F25" s="19">
        <v>1</v>
      </c>
      <c r="G25" s="12"/>
      <c r="H25" s="12"/>
      <c r="I25" s="11">
        <f t="shared" si="5"/>
        <v>5</v>
      </c>
      <c r="J25" s="19">
        <v>0</v>
      </c>
      <c r="K25" s="19">
        <v>0</v>
      </c>
      <c r="L25" s="19">
        <v>0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3" x14ac:dyDescent="0.25">
      <c r="A26" s="17"/>
      <c r="B26" s="2"/>
      <c r="C26" s="18">
        <v>6</v>
      </c>
      <c r="D26" s="19">
        <v>0</v>
      </c>
      <c r="E26" s="19">
        <v>1</v>
      </c>
      <c r="F26" s="19">
        <v>1</v>
      </c>
      <c r="G26" s="12"/>
      <c r="H26" s="12"/>
      <c r="I26" s="11">
        <f t="shared" si="5"/>
        <v>6</v>
      </c>
      <c r="J26" s="19">
        <v>1</v>
      </c>
      <c r="K26" s="19">
        <v>0</v>
      </c>
      <c r="L26" s="19">
        <v>0</v>
      </c>
      <c r="M26" s="43"/>
      <c r="N26" s="2"/>
      <c r="O26" s="2"/>
      <c r="P26" s="42"/>
    </row>
    <row r="27" spans="1:23" x14ac:dyDescent="0.25">
      <c r="A27" s="17"/>
      <c r="B27" s="2"/>
      <c r="C27" s="18">
        <v>7</v>
      </c>
      <c r="D27" s="19">
        <v>0</v>
      </c>
      <c r="E27" s="19">
        <v>0</v>
      </c>
      <c r="F27" s="19">
        <v>0</v>
      </c>
      <c r="G27" s="12"/>
      <c r="H27" s="12"/>
      <c r="I27" s="11">
        <f t="shared" si="5"/>
        <v>7</v>
      </c>
      <c r="J27" s="19">
        <v>0</v>
      </c>
      <c r="K27" s="19">
        <v>1</v>
      </c>
      <c r="L27" s="19">
        <v>1</v>
      </c>
      <c r="M27" s="43"/>
      <c r="N27" s="2"/>
      <c r="O27" s="2"/>
      <c r="P27" s="42"/>
      <c r="R27" s="47"/>
      <c r="S27" s="62"/>
      <c r="T27" s="49"/>
      <c r="U27" s="62"/>
      <c r="V27" s="47"/>
    </row>
    <row r="28" spans="1:23" x14ac:dyDescent="0.25">
      <c r="A28" s="17"/>
      <c r="B28" s="2"/>
      <c r="C28" s="18">
        <v>8</v>
      </c>
      <c r="D28" s="19">
        <v>0</v>
      </c>
      <c r="E28" s="19">
        <v>0</v>
      </c>
      <c r="F28" s="19">
        <v>0</v>
      </c>
      <c r="G28" s="12"/>
      <c r="H28" s="12"/>
      <c r="I28" s="11">
        <f t="shared" si="5"/>
        <v>8</v>
      </c>
      <c r="J28" s="19">
        <v>0</v>
      </c>
      <c r="K28" s="19">
        <v>1</v>
      </c>
      <c r="L28" s="19">
        <v>0</v>
      </c>
      <c r="M28" s="43"/>
      <c r="N28" s="2"/>
      <c r="O28" s="2"/>
      <c r="P28" s="42"/>
    </row>
    <row r="29" spans="1:23" x14ac:dyDescent="0.25">
      <c r="A29" s="17"/>
      <c r="B29" s="2"/>
      <c r="C29" s="18">
        <v>9</v>
      </c>
      <c r="D29" s="19">
        <v>1</v>
      </c>
      <c r="E29" s="19">
        <v>1</v>
      </c>
      <c r="F29" s="19">
        <v>0</v>
      </c>
      <c r="G29" s="12"/>
      <c r="H29" s="12"/>
      <c r="I29" s="11">
        <f t="shared" si="5"/>
        <v>9</v>
      </c>
      <c r="J29" s="19">
        <v>1</v>
      </c>
      <c r="K29" s="19">
        <v>0</v>
      </c>
      <c r="L29" s="19">
        <v>0</v>
      </c>
      <c r="M29" s="43"/>
      <c r="N29" s="2"/>
      <c r="O29" s="2"/>
      <c r="P29" s="42"/>
    </row>
    <row r="30" spans="1:23" x14ac:dyDescent="0.25">
      <c r="B30" s="2"/>
      <c r="C30" s="18">
        <v>10</v>
      </c>
      <c r="D30" s="19">
        <v>0</v>
      </c>
      <c r="E30" s="19">
        <v>0</v>
      </c>
      <c r="F30" s="19">
        <v>1</v>
      </c>
      <c r="G30" s="12"/>
      <c r="H30" s="12"/>
      <c r="I30" s="11">
        <f t="shared" si="5"/>
        <v>10</v>
      </c>
      <c r="J30" s="19">
        <v>0</v>
      </c>
      <c r="K30" s="19">
        <v>0</v>
      </c>
      <c r="L30" s="19">
        <v>0</v>
      </c>
      <c r="M30" s="43"/>
      <c r="N30" s="2"/>
      <c r="O30" s="2"/>
      <c r="P30" s="14"/>
    </row>
    <row r="31" spans="1:23" x14ac:dyDescent="0.25">
      <c r="B31" s="2"/>
      <c r="C31" s="27" t="s">
        <v>15</v>
      </c>
      <c r="D31" s="11">
        <v>0</v>
      </c>
      <c r="E31" s="19">
        <v>1</v>
      </c>
      <c r="F31" s="19">
        <v>1</v>
      </c>
      <c r="G31" s="12"/>
      <c r="H31" s="12"/>
      <c r="I31" s="28" t="s">
        <v>15</v>
      </c>
      <c r="J31" s="11">
        <v>0</v>
      </c>
      <c r="K31" s="19">
        <v>0</v>
      </c>
      <c r="L31" s="19">
        <v>1</v>
      </c>
      <c r="M31" s="2"/>
      <c r="N31" s="2"/>
      <c r="O31" s="2"/>
      <c r="P31" s="14"/>
    </row>
    <row r="32" spans="1:23" x14ac:dyDescent="0.25">
      <c r="C32" s="27"/>
      <c r="D32" s="31">
        <f>AVERAGE(D21:D30)+(D31/10)</f>
        <v>0.3</v>
      </c>
      <c r="E32" s="31">
        <f t="shared" ref="E32:F32" si="6">AVERAGE(E21:E30)+(E31/10)</f>
        <v>0.5</v>
      </c>
      <c r="F32" s="31">
        <f t="shared" si="6"/>
        <v>0.4</v>
      </c>
      <c r="G32" s="12"/>
      <c r="H32" s="12"/>
      <c r="I32" s="28"/>
      <c r="J32" s="31">
        <f>AVERAGE(J21:J30)+(J31/10)</f>
        <v>0.3</v>
      </c>
      <c r="K32" s="31">
        <f t="shared" ref="K32:L32" si="7">AVERAGE(K21:K30)+(K31/10)</f>
        <v>0.4</v>
      </c>
      <c r="L32" s="31">
        <f t="shared" si="7"/>
        <v>0.4</v>
      </c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62"/>
      <c r="D34" s="49"/>
      <c r="E34" s="62"/>
      <c r="F34" s="62"/>
      <c r="G34" s="62"/>
      <c r="H34" s="62"/>
      <c r="I34" s="53"/>
    </row>
    <row r="35" spans="1:16" x14ac:dyDescent="0.25">
      <c r="A35" s="46"/>
      <c r="B35" s="62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8"/>
      <c r="J36" s="68"/>
      <c r="K36" s="68"/>
      <c r="L36" s="68"/>
      <c r="M36" s="49"/>
    </row>
    <row r="37" spans="1:16" x14ac:dyDescent="0.25">
      <c r="A37" s="46"/>
      <c r="B37" s="46"/>
      <c r="C37" s="68"/>
      <c r="D37" s="68"/>
      <c r="E37" s="68"/>
      <c r="F37" s="68"/>
      <c r="G37" s="49"/>
      <c r="H37" s="49"/>
      <c r="I37" s="62"/>
      <c r="J37" s="62"/>
      <c r="K37" s="62"/>
      <c r="L37" s="62"/>
      <c r="M37" s="49"/>
    </row>
    <row r="38" spans="1:16" x14ac:dyDescent="0.25">
      <c r="A38" s="46"/>
      <c r="B38" s="46"/>
      <c r="C38" s="62"/>
      <c r="D38" s="62"/>
      <c r="E38" s="62"/>
      <c r="F38" s="62"/>
      <c r="G38" s="49"/>
      <c r="H38" s="49"/>
      <c r="I38" s="62"/>
      <c r="J38" s="47"/>
      <c r="K38" s="47"/>
      <c r="L38" s="47"/>
      <c r="M38" s="49"/>
    </row>
    <row r="39" spans="1:16" x14ac:dyDescent="0.25">
      <c r="A39" s="46"/>
      <c r="B39" s="46"/>
      <c r="C39" s="62"/>
      <c r="D39" s="47"/>
      <c r="E39" s="47"/>
      <c r="F39" s="47"/>
      <c r="G39" s="49"/>
      <c r="H39" s="49"/>
      <c r="I39" s="62"/>
      <c r="J39" s="47"/>
      <c r="K39" s="47"/>
      <c r="L39" s="47"/>
      <c r="M39" s="49"/>
    </row>
    <row r="40" spans="1:16" x14ac:dyDescent="0.25">
      <c r="A40" s="46"/>
      <c r="B40" s="46"/>
      <c r="C40" s="62"/>
      <c r="D40" s="47"/>
      <c r="E40" s="47"/>
      <c r="F40" s="47"/>
      <c r="G40" s="49"/>
      <c r="H40" s="49"/>
      <c r="I40" s="62"/>
      <c r="J40" s="47"/>
      <c r="K40" s="47"/>
      <c r="L40" s="47"/>
      <c r="M40" s="49"/>
    </row>
    <row r="41" spans="1:16" x14ac:dyDescent="0.25">
      <c r="A41" s="46"/>
      <c r="B41" s="46"/>
      <c r="C41" s="62"/>
      <c r="D41" s="47"/>
      <c r="E41" s="47"/>
      <c r="F41" s="47"/>
      <c r="G41" s="49"/>
      <c r="H41" s="49"/>
      <c r="I41" s="62"/>
      <c r="J41" s="47"/>
      <c r="K41" s="47"/>
      <c r="L41" s="47"/>
      <c r="M41" s="49"/>
    </row>
    <row r="42" spans="1:16" x14ac:dyDescent="0.25">
      <c r="A42" s="46"/>
      <c r="B42" s="46"/>
      <c r="C42" s="62"/>
      <c r="D42" s="47"/>
      <c r="E42" s="47"/>
      <c r="F42" s="47"/>
      <c r="G42" s="49"/>
      <c r="H42" s="49"/>
      <c r="I42" s="62"/>
      <c r="J42" s="47"/>
      <c r="K42" s="47"/>
      <c r="L42" s="47"/>
      <c r="M42" s="49"/>
    </row>
    <row r="43" spans="1:16" x14ac:dyDescent="0.25">
      <c r="A43" s="46"/>
      <c r="B43" s="46"/>
      <c r="C43" s="62"/>
      <c r="D43" s="47"/>
      <c r="E43" s="47"/>
      <c r="F43" s="47"/>
      <c r="G43" s="49"/>
      <c r="H43" s="49"/>
      <c r="I43" s="62"/>
      <c r="J43" s="47"/>
      <c r="K43" s="47"/>
      <c r="L43" s="47"/>
      <c r="M43" s="49"/>
    </row>
    <row r="44" spans="1:16" x14ac:dyDescent="0.25">
      <c r="A44" s="46"/>
      <c r="B44" s="46"/>
      <c r="C44" s="62"/>
      <c r="D44" s="47"/>
      <c r="E44" s="47"/>
      <c r="F44" s="47"/>
      <c r="G44" s="49"/>
      <c r="H44" s="49"/>
      <c r="I44" s="62"/>
      <c r="J44" s="47"/>
      <c r="K44" s="47"/>
      <c r="L44" s="47"/>
      <c r="M44" s="49"/>
    </row>
    <row r="45" spans="1:16" x14ac:dyDescent="0.25">
      <c r="A45" s="46"/>
      <c r="B45" s="46"/>
      <c r="C45" s="62"/>
      <c r="D45" s="47"/>
      <c r="E45" s="47"/>
      <c r="F45" s="47"/>
      <c r="G45" s="49"/>
      <c r="H45" s="49"/>
      <c r="I45" s="62"/>
      <c r="J45" s="47"/>
      <c r="K45" s="47"/>
      <c r="L45" s="47"/>
      <c r="M45" s="49"/>
    </row>
    <row r="46" spans="1:16" x14ac:dyDescent="0.25">
      <c r="A46" s="46"/>
      <c r="B46" s="46"/>
      <c r="C46" s="62"/>
      <c r="D46" s="47"/>
      <c r="E46" s="47"/>
      <c r="F46" s="47"/>
      <c r="G46" s="49"/>
      <c r="H46" s="49"/>
      <c r="I46" s="62"/>
      <c r="J46" s="47"/>
      <c r="K46" s="47"/>
      <c r="L46" s="47"/>
      <c r="M46" s="49"/>
    </row>
    <row r="47" spans="1:16" x14ac:dyDescent="0.25">
      <c r="A47" s="46"/>
      <c r="B47" s="46"/>
      <c r="C47" s="62"/>
      <c r="D47" s="47"/>
      <c r="E47" s="47"/>
      <c r="F47" s="47"/>
      <c r="G47" s="49"/>
      <c r="H47" s="49"/>
      <c r="I47" s="62"/>
      <c r="J47" s="47"/>
      <c r="K47" s="47"/>
      <c r="L47" s="47"/>
      <c r="M47" s="62"/>
    </row>
    <row r="48" spans="1:16" x14ac:dyDescent="0.25">
      <c r="A48" s="46"/>
      <c r="B48" s="46"/>
      <c r="C48" s="62"/>
      <c r="D48" s="47"/>
      <c r="E48" s="47"/>
      <c r="F48" s="47"/>
      <c r="G48" s="62"/>
      <c r="H48" s="49"/>
      <c r="I48" s="62"/>
      <c r="J48" s="47"/>
      <c r="K48" s="47"/>
      <c r="L48" s="47"/>
      <c r="M48" s="62"/>
    </row>
    <row r="49" spans="3:13" x14ac:dyDescent="0.25">
      <c r="C49" s="62"/>
      <c r="D49" s="47"/>
      <c r="E49" s="47"/>
      <c r="F49" s="47"/>
      <c r="G49" s="62"/>
      <c r="H49" s="49"/>
      <c r="I49" s="62"/>
      <c r="J49" s="62"/>
      <c r="K49" s="62"/>
      <c r="L49" s="62"/>
      <c r="M49" s="53"/>
    </row>
    <row r="50" spans="3:13" x14ac:dyDescent="0.25">
      <c r="C50" s="62"/>
      <c r="D50" s="62"/>
      <c r="E50" s="62"/>
      <c r="F50" s="62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topLeftCell="A4" zoomScaleNormal="100" workbookViewId="0">
      <selection activeCell="P27" sqref="P27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1" width="8.85546875" style="1" bestFit="1" customWidth="1"/>
    <col min="12" max="12" width="13.140625" style="1" customWidth="1"/>
    <col min="13" max="13" width="3.28515625" style="1" customWidth="1"/>
    <col min="14" max="14" width="3.42578125" style="1" customWidth="1"/>
    <col min="15" max="15" width="6.42578125" style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43862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101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5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0</v>
      </c>
      <c r="E5" s="19">
        <v>0</v>
      </c>
      <c r="F5" s="19">
        <v>0</v>
      </c>
      <c r="G5" s="12"/>
      <c r="H5" s="12"/>
      <c r="I5" s="11">
        <f t="shared" ref="I5:I14" si="0">+C5</f>
        <v>1</v>
      </c>
      <c r="J5" s="19">
        <v>1</v>
      </c>
      <c r="K5" s="19">
        <v>1</v>
      </c>
      <c r="L5" s="19">
        <v>0</v>
      </c>
      <c r="M5" s="14"/>
      <c r="N5" s="14"/>
      <c r="O5" s="14"/>
      <c r="P5" s="14"/>
      <c r="Q5" s="5" t="s">
        <v>6</v>
      </c>
      <c r="R5" s="20">
        <v>12.3</v>
      </c>
    </row>
    <row r="6" spans="1:22" ht="15.75" thickBot="1" x14ac:dyDescent="0.3">
      <c r="A6" s="17"/>
      <c r="B6" s="2"/>
      <c r="C6" s="18">
        <v>2</v>
      </c>
      <c r="D6" s="19">
        <v>1</v>
      </c>
      <c r="E6" s="19">
        <v>0</v>
      </c>
      <c r="F6" s="19">
        <v>1</v>
      </c>
      <c r="G6" s="12"/>
      <c r="H6" s="12"/>
      <c r="I6" s="11">
        <f t="shared" si="0"/>
        <v>2</v>
      </c>
      <c r="J6" s="19">
        <v>0</v>
      </c>
      <c r="K6" s="19">
        <v>0</v>
      </c>
      <c r="L6" s="19">
        <v>0</v>
      </c>
      <c r="M6" s="14"/>
      <c r="N6" s="14"/>
      <c r="O6" s="14"/>
      <c r="P6" s="14"/>
      <c r="Q6" s="5" t="s">
        <v>7</v>
      </c>
      <c r="R6" s="20">
        <v>9.0399999999999991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1</v>
      </c>
      <c r="F7" s="19">
        <v>0</v>
      </c>
      <c r="G7" s="12"/>
      <c r="H7" s="12"/>
      <c r="I7" s="11">
        <f t="shared" si="0"/>
        <v>3</v>
      </c>
      <c r="J7" s="19">
        <v>1</v>
      </c>
      <c r="K7" s="19">
        <v>0</v>
      </c>
      <c r="L7" s="19">
        <v>1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0</v>
      </c>
      <c r="E8" s="19">
        <v>0</v>
      </c>
      <c r="F8" s="19">
        <v>0</v>
      </c>
      <c r="G8" s="12"/>
      <c r="H8" s="12"/>
      <c r="I8" s="11">
        <f t="shared" si="0"/>
        <v>4</v>
      </c>
      <c r="J8" s="19">
        <v>0</v>
      </c>
      <c r="K8" s="19">
        <v>0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0</v>
      </c>
      <c r="E9" s="19">
        <v>0</v>
      </c>
      <c r="F9" s="19">
        <v>1</v>
      </c>
      <c r="G9" s="12"/>
      <c r="H9" s="12"/>
      <c r="I9" s="11">
        <f t="shared" si="0"/>
        <v>5</v>
      </c>
      <c r="J9" s="19">
        <v>0</v>
      </c>
      <c r="K9" s="19">
        <v>0</v>
      </c>
      <c r="L9" s="19">
        <v>1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1</v>
      </c>
      <c r="E10" s="19">
        <v>1</v>
      </c>
      <c r="F10" s="19">
        <v>0</v>
      </c>
      <c r="G10" s="12"/>
      <c r="H10" s="12"/>
      <c r="I10" s="11">
        <f t="shared" si="0"/>
        <v>6</v>
      </c>
      <c r="J10" s="19">
        <v>0</v>
      </c>
      <c r="K10" s="19">
        <v>0</v>
      </c>
      <c r="L10" s="19">
        <v>0</v>
      </c>
      <c r="M10" s="14"/>
      <c r="N10" s="14"/>
      <c r="O10" s="14"/>
      <c r="P10" s="14"/>
      <c r="Q10" s="21">
        <f>+D3</f>
        <v>101</v>
      </c>
      <c r="R10" s="23">
        <f>+D16</f>
        <v>0.4</v>
      </c>
      <c r="S10" s="24">
        <f>+E16</f>
        <v>0.4</v>
      </c>
      <c r="T10" s="24">
        <f>+F16</f>
        <v>0.30000000000000004</v>
      </c>
      <c r="U10" s="23">
        <f>SUM(R10:T10)</f>
        <v>1.1000000000000001</v>
      </c>
      <c r="V10" s="25">
        <f>SUM(S10:T10)</f>
        <v>0.70000000000000007</v>
      </c>
    </row>
    <row r="11" spans="1:22" x14ac:dyDescent="0.25">
      <c r="A11" s="17"/>
      <c r="B11" s="2"/>
      <c r="C11" s="18">
        <v>7</v>
      </c>
      <c r="D11" s="19">
        <v>0</v>
      </c>
      <c r="E11" s="19">
        <v>0</v>
      </c>
      <c r="F11" s="19">
        <v>0</v>
      </c>
      <c r="G11" s="12"/>
      <c r="H11" s="12"/>
      <c r="I11" s="11">
        <f t="shared" si="0"/>
        <v>7</v>
      </c>
      <c r="J11" s="19">
        <v>0</v>
      </c>
      <c r="K11" s="19">
        <v>0</v>
      </c>
      <c r="L11" s="19">
        <v>0</v>
      </c>
      <c r="M11" s="14"/>
      <c r="N11" s="14"/>
      <c r="O11" s="14"/>
      <c r="P11" s="14"/>
      <c r="Q11" s="21">
        <f>+J3</f>
        <v>103</v>
      </c>
      <c r="R11" s="23">
        <f>+J16</f>
        <v>0.4</v>
      </c>
      <c r="S11" s="24">
        <f>+K16</f>
        <v>0.30000000000000004</v>
      </c>
      <c r="T11" s="24">
        <f>+L16</f>
        <v>0.6</v>
      </c>
      <c r="U11" s="23">
        <f>SUM(R11:T11)</f>
        <v>1.3</v>
      </c>
      <c r="V11" s="25">
        <f t="shared" ref="V11" si="1">SUM(S11:T11)</f>
        <v>0.9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0</v>
      </c>
      <c r="G12" s="12"/>
      <c r="H12" s="12"/>
      <c r="I12" s="11">
        <f t="shared" si="0"/>
        <v>8</v>
      </c>
      <c r="J12" s="19">
        <v>2</v>
      </c>
      <c r="K12" s="19">
        <v>1</v>
      </c>
      <c r="L12" s="19">
        <v>2</v>
      </c>
      <c r="M12" s="14"/>
      <c r="N12" s="14"/>
      <c r="O12" s="14"/>
      <c r="P12" s="14"/>
      <c r="Q12" s="21">
        <f>+D19</f>
        <v>104</v>
      </c>
      <c r="R12" s="23">
        <f>+D32</f>
        <v>0.5</v>
      </c>
      <c r="S12" s="24">
        <f>+E32</f>
        <v>0.3</v>
      </c>
      <c r="T12" s="24">
        <f>+F32</f>
        <v>0.4</v>
      </c>
      <c r="U12" s="23">
        <f>SUM(R12:T12)</f>
        <v>1.2000000000000002</v>
      </c>
      <c r="V12" s="25">
        <f>SUM(S12:T12)</f>
        <v>0.7</v>
      </c>
    </row>
    <row r="13" spans="1:22" x14ac:dyDescent="0.25">
      <c r="A13" s="17"/>
      <c r="B13" s="2"/>
      <c r="C13" s="18">
        <v>9</v>
      </c>
      <c r="D13" s="19">
        <v>1</v>
      </c>
      <c r="E13" s="19">
        <v>1</v>
      </c>
      <c r="F13" s="19">
        <v>0</v>
      </c>
      <c r="G13" s="12"/>
      <c r="H13" s="12"/>
      <c r="I13" s="11">
        <f t="shared" si="0"/>
        <v>9</v>
      </c>
      <c r="J13" s="19">
        <v>0</v>
      </c>
      <c r="K13" s="19">
        <v>0</v>
      </c>
      <c r="L13" s="19">
        <v>1</v>
      </c>
      <c r="M13" s="14"/>
      <c r="N13" s="14"/>
      <c r="O13" s="14"/>
      <c r="P13" s="14"/>
      <c r="Q13" s="21">
        <f>+J19</f>
        <v>105</v>
      </c>
      <c r="R13" s="23">
        <f>+J32</f>
        <v>0.4</v>
      </c>
      <c r="S13" s="23">
        <f t="shared" ref="S13:T13" si="2">+K32</f>
        <v>0.4</v>
      </c>
      <c r="T13" s="23">
        <f t="shared" si="2"/>
        <v>0.4</v>
      </c>
      <c r="U13" s="23">
        <f>SUM(R13:T13)</f>
        <v>1.2000000000000002</v>
      </c>
      <c r="V13" s="25">
        <f>SUM(S13:T13)</f>
        <v>0.8</v>
      </c>
    </row>
    <row r="14" spans="1:22" x14ac:dyDescent="0.25">
      <c r="A14" s="17"/>
      <c r="B14" s="2"/>
      <c r="C14" s="18">
        <v>10</v>
      </c>
      <c r="D14" s="19">
        <v>1</v>
      </c>
      <c r="E14" s="19">
        <v>0</v>
      </c>
      <c r="F14" s="19">
        <v>0</v>
      </c>
      <c r="G14" s="12"/>
      <c r="H14" s="12"/>
      <c r="I14" s="11">
        <f t="shared" si="0"/>
        <v>10</v>
      </c>
      <c r="J14" s="19">
        <v>0</v>
      </c>
      <c r="K14" s="19">
        <v>0</v>
      </c>
      <c r="L14" s="19">
        <v>0</v>
      </c>
      <c r="M14" s="14"/>
      <c r="N14" s="14"/>
      <c r="O14" s="14"/>
      <c r="P14" s="14"/>
      <c r="Q14" s="21" t="s">
        <v>14</v>
      </c>
      <c r="R14" s="26">
        <f>AVERAGE(R10:R13)</f>
        <v>0.42500000000000004</v>
      </c>
      <c r="S14" s="26">
        <f>AVERAGE(S10:S13)</f>
        <v>0.35</v>
      </c>
      <c r="T14" s="26">
        <f>AVERAGE(T10:T13)</f>
        <v>0.42500000000000004</v>
      </c>
      <c r="U14" s="26">
        <f>AVERAGE(U10:U13)</f>
        <v>1.2000000000000002</v>
      </c>
      <c r="V14" s="26">
        <f>AVERAGE(V10:V13)</f>
        <v>0.77499999999999991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1</v>
      </c>
      <c r="F15" s="19">
        <v>1</v>
      </c>
      <c r="G15" s="12"/>
      <c r="H15" s="12"/>
      <c r="I15" s="28" t="s">
        <v>15</v>
      </c>
      <c r="J15" s="11">
        <v>0</v>
      </c>
      <c r="K15" s="19">
        <v>1</v>
      </c>
      <c r="L15" s="19">
        <v>1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0.4</v>
      </c>
      <c r="E16" s="31">
        <f t="shared" ref="E16:F16" si="3">AVERAGE(E5:E14)+(E15/10)</f>
        <v>0.4</v>
      </c>
      <c r="F16" s="31">
        <f t="shared" si="3"/>
        <v>0.30000000000000004</v>
      </c>
      <c r="G16" s="12"/>
      <c r="H16" s="12"/>
      <c r="I16" s="28"/>
      <c r="J16" s="31">
        <f>AVERAGE(J5:J14)+(J15/10)</f>
        <v>0.4</v>
      </c>
      <c r="K16" s="31">
        <f t="shared" ref="K16:L16" si="4">AVERAGE(K5:K14)+(K15/10)</f>
        <v>0.30000000000000004</v>
      </c>
      <c r="L16" s="31">
        <f t="shared" si="4"/>
        <v>0.6</v>
      </c>
      <c r="M16" s="14"/>
      <c r="N16" s="14"/>
      <c r="O16" s="14"/>
      <c r="P16" s="14"/>
    </row>
    <row r="17" spans="1:23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3" x14ac:dyDescent="0.25">
      <c r="B18" s="2"/>
      <c r="C18" s="27"/>
      <c r="D18" s="57"/>
      <c r="E18" s="37"/>
      <c r="F18" s="28"/>
      <c r="G18" s="58"/>
      <c r="H18" s="58"/>
      <c r="I18" s="28"/>
      <c r="J18" s="57"/>
      <c r="K18" s="37"/>
      <c r="L18" s="28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3" x14ac:dyDescent="0.25">
      <c r="B19" s="2"/>
      <c r="C19" s="3" t="s">
        <v>1</v>
      </c>
      <c r="D19" s="7">
        <v>104</v>
      </c>
      <c r="E19" s="8"/>
      <c r="F19" s="3"/>
      <c r="G19" s="2"/>
      <c r="H19" s="2"/>
      <c r="I19" s="3" t="s">
        <v>1</v>
      </c>
      <c r="J19" s="7">
        <v>105</v>
      </c>
      <c r="K19" s="8"/>
      <c r="L19" s="3"/>
      <c r="M19" s="14"/>
      <c r="N19" s="14"/>
      <c r="O19" s="14"/>
      <c r="P19" s="52"/>
      <c r="Q19" s="34"/>
      <c r="R19" s="34"/>
      <c r="S19" s="34"/>
      <c r="T19" s="34"/>
      <c r="U19" s="36"/>
      <c r="V19" s="34"/>
      <c r="W19" s="46"/>
    </row>
    <row r="20" spans="1:23" x14ac:dyDescent="0.25">
      <c r="A20" s="17"/>
      <c r="B20" s="2"/>
      <c r="C20" s="10"/>
      <c r="D20" s="11" t="s">
        <v>3</v>
      </c>
      <c r="E20" s="11" t="s">
        <v>4</v>
      </c>
      <c r="F20" s="11" t="s">
        <v>5</v>
      </c>
      <c r="G20" s="12"/>
      <c r="H20" s="12"/>
      <c r="I20" s="13"/>
      <c r="J20" s="11" t="s">
        <v>3</v>
      </c>
      <c r="K20" s="11" t="s">
        <v>4</v>
      </c>
      <c r="L20" s="11" t="s">
        <v>5</v>
      </c>
      <c r="M20" s="41"/>
      <c r="N20" s="14"/>
      <c r="O20" s="14"/>
      <c r="P20" s="59"/>
      <c r="Q20" s="34"/>
      <c r="R20" s="38"/>
      <c r="S20" s="39"/>
      <c r="T20" s="39"/>
      <c r="U20" s="38"/>
      <c r="V20" s="40"/>
      <c r="W20" s="46"/>
    </row>
    <row r="21" spans="1:23" x14ac:dyDescent="0.25">
      <c r="A21" s="17"/>
      <c r="B21" s="2"/>
      <c r="C21" s="18">
        <v>1</v>
      </c>
      <c r="D21" s="19">
        <v>1</v>
      </c>
      <c r="E21" s="19">
        <v>1</v>
      </c>
      <c r="F21" s="19">
        <v>0</v>
      </c>
      <c r="G21" s="12"/>
      <c r="H21" s="12"/>
      <c r="I21" s="11">
        <f t="shared" ref="I21:I30" si="5">+C21</f>
        <v>1</v>
      </c>
      <c r="J21" s="19">
        <v>1</v>
      </c>
      <c r="K21" s="19">
        <v>0</v>
      </c>
      <c r="L21" s="19">
        <v>0</v>
      </c>
      <c r="M21" s="41"/>
      <c r="N21" s="14"/>
      <c r="O21" s="14"/>
      <c r="P21" s="59"/>
      <c r="Q21" s="34"/>
      <c r="R21" s="38"/>
      <c r="S21" s="39"/>
      <c r="T21" s="39"/>
      <c r="U21" s="38"/>
      <c r="V21" s="40"/>
      <c r="W21" s="46"/>
    </row>
    <row r="22" spans="1:23" x14ac:dyDescent="0.25">
      <c r="A22" s="17"/>
      <c r="B22" s="2"/>
      <c r="C22" s="18">
        <v>2</v>
      </c>
      <c r="D22" s="19">
        <v>0</v>
      </c>
      <c r="E22" s="19">
        <v>0</v>
      </c>
      <c r="F22" s="19">
        <v>0</v>
      </c>
      <c r="G22" s="12"/>
      <c r="H22" s="12"/>
      <c r="I22" s="11">
        <f t="shared" si="5"/>
        <v>2</v>
      </c>
      <c r="J22" s="19">
        <v>0</v>
      </c>
      <c r="K22" s="19">
        <v>1</v>
      </c>
      <c r="L22" s="19">
        <v>0</v>
      </c>
      <c r="M22" s="41"/>
      <c r="N22" s="14"/>
      <c r="O22" s="14"/>
      <c r="P22" s="59"/>
      <c r="Q22" s="34"/>
      <c r="R22" s="38"/>
      <c r="S22" s="39"/>
      <c r="T22" s="39"/>
      <c r="U22" s="38"/>
      <c r="V22" s="40"/>
      <c r="W22" s="46"/>
    </row>
    <row r="23" spans="1:23" ht="18.75" x14ac:dyDescent="0.25">
      <c r="A23" s="17"/>
      <c r="B23" s="2"/>
      <c r="C23" s="18">
        <v>3</v>
      </c>
      <c r="D23" s="19">
        <v>0</v>
      </c>
      <c r="E23" s="19">
        <v>0</v>
      </c>
      <c r="F23" s="19">
        <v>1</v>
      </c>
      <c r="G23" s="12"/>
      <c r="H23" s="12"/>
      <c r="I23" s="11">
        <f t="shared" si="5"/>
        <v>3</v>
      </c>
      <c r="J23" s="19">
        <v>1</v>
      </c>
      <c r="K23" s="19">
        <v>0</v>
      </c>
      <c r="L23" s="19">
        <v>1</v>
      </c>
      <c r="M23" s="41"/>
      <c r="N23" s="14"/>
      <c r="O23" s="14"/>
      <c r="P23" s="59"/>
      <c r="Q23" s="34"/>
      <c r="R23" s="67" t="s">
        <v>16</v>
      </c>
      <c r="S23" s="39"/>
      <c r="T23" s="39"/>
      <c r="U23" s="38"/>
      <c r="V23" s="40"/>
      <c r="W23" s="46"/>
    </row>
    <row r="24" spans="1:23" x14ac:dyDescent="0.25">
      <c r="A24" s="17"/>
      <c r="B24" s="2"/>
      <c r="C24" s="18">
        <v>4</v>
      </c>
      <c r="D24" s="19">
        <v>1</v>
      </c>
      <c r="E24" s="19">
        <v>0</v>
      </c>
      <c r="F24" s="19">
        <v>0</v>
      </c>
      <c r="G24" s="12"/>
      <c r="H24" s="12"/>
      <c r="I24" s="11">
        <f t="shared" si="5"/>
        <v>4</v>
      </c>
      <c r="J24" s="19">
        <v>0</v>
      </c>
      <c r="K24" s="19">
        <v>0</v>
      </c>
      <c r="L24" s="19">
        <v>0</v>
      </c>
      <c r="M24" s="43"/>
      <c r="N24" s="2"/>
      <c r="O24" s="2"/>
      <c r="P24" s="59"/>
      <c r="Q24" s="34"/>
      <c r="R24" s="44"/>
      <c r="S24" s="44"/>
      <c r="T24" s="44"/>
      <c r="U24" s="44"/>
      <c r="V24" s="44"/>
      <c r="W24" s="46"/>
    </row>
    <row r="25" spans="1:23" x14ac:dyDescent="0.25">
      <c r="A25" s="17"/>
      <c r="B25" s="2"/>
      <c r="C25" s="18">
        <v>5</v>
      </c>
      <c r="D25" s="19">
        <v>1</v>
      </c>
      <c r="E25" s="19">
        <v>1</v>
      </c>
      <c r="F25" s="19">
        <v>0</v>
      </c>
      <c r="G25" s="12"/>
      <c r="H25" s="12"/>
      <c r="I25" s="11">
        <f t="shared" si="5"/>
        <v>5</v>
      </c>
      <c r="J25" s="19">
        <v>0</v>
      </c>
      <c r="K25" s="19">
        <v>0</v>
      </c>
      <c r="L25" s="19">
        <v>1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3" x14ac:dyDescent="0.25">
      <c r="A26" s="17"/>
      <c r="B26" s="2"/>
      <c r="C26" s="18">
        <v>6</v>
      </c>
      <c r="D26" s="19">
        <v>0</v>
      </c>
      <c r="E26" s="19">
        <v>0</v>
      </c>
      <c r="F26" s="19">
        <v>0</v>
      </c>
      <c r="G26" s="12"/>
      <c r="H26" s="12"/>
      <c r="I26" s="11">
        <f t="shared" si="5"/>
        <v>6</v>
      </c>
      <c r="J26" s="19">
        <v>1</v>
      </c>
      <c r="K26" s="19">
        <v>1</v>
      </c>
      <c r="L26" s="19">
        <v>0</v>
      </c>
      <c r="M26" s="43"/>
      <c r="N26" s="2"/>
      <c r="O26" s="2"/>
      <c r="P26" s="42"/>
    </row>
    <row r="27" spans="1:23" x14ac:dyDescent="0.25">
      <c r="A27" s="17"/>
      <c r="B27" s="2"/>
      <c r="C27" s="18">
        <v>7</v>
      </c>
      <c r="D27" s="19">
        <v>0</v>
      </c>
      <c r="E27" s="19">
        <v>0</v>
      </c>
      <c r="F27" s="19">
        <v>0</v>
      </c>
      <c r="G27" s="12"/>
      <c r="H27" s="12"/>
      <c r="I27" s="11">
        <f t="shared" si="5"/>
        <v>7</v>
      </c>
      <c r="J27" s="19">
        <v>0</v>
      </c>
      <c r="K27" s="19">
        <v>1</v>
      </c>
      <c r="L27" s="19">
        <v>0</v>
      </c>
      <c r="M27" s="43"/>
      <c r="N27" s="2"/>
      <c r="O27" s="2"/>
      <c r="P27" s="42"/>
      <c r="R27" s="47"/>
      <c r="S27" s="63"/>
      <c r="T27" s="49"/>
      <c r="U27" s="63"/>
      <c r="V27" s="47"/>
    </row>
    <row r="28" spans="1:23" x14ac:dyDescent="0.25">
      <c r="A28" s="17"/>
      <c r="B28" s="2"/>
      <c r="C28" s="18">
        <v>8</v>
      </c>
      <c r="D28" s="19">
        <v>0</v>
      </c>
      <c r="E28" s="19">
        <v>0</v>
      </c>
      <c r="F28" s="19">
        <v>0</v>
      </c>
      <c r="G28" s="12"/>
      <c r="H28" s="12"/>
      <c r="I28" s="11">
        <f t="shared" si="5"/>
        <v>8</v>
      </c>
      <c r="J28" s="19">
        <v>0</v>
      </c>
      <c r="K28" s="19">
        <v>0</v>
      </c>
      <c r="L28" s="19">
        <v>1</v>
      </c>
      <c r="M28" s="43"/>
      <c r="N28" s="2"/>
      <c r="O28" s="2"/>
      <c r="P28" s="42"/>
    </row>
    <row r="29" spans="1:23" x14ac:dyDescent="0.25">
      <c r="A29" s="17"/>
      <c r="B29" s="2"/>
      <c r="C29" s="18">
        <v>9</v>
      </c>
      <c r="D29" s="19">
        <v>2</v>
      </c>
      <c r="E29" s="19">
        <v>1</v>
      </c>
      <c r="F29" s="19">
        <v>0</v>
      </c>
      <c r="G29" s="12"/>
      <c r="H29" s="12"/>
      <c r="I29" s="11">
        <f t="shared" si="5"/>
        <v>9</v>
      </c>
      <c r="J29" s="19">
        <v>1</v>
      </c>
      <c r="K29" s="19">
        <v>0</v>
      </c>
      <c r="L29" s="19">
        <v>0</v>
      </c>
      <c r="M29" s="43"/>
      <c r="N29" s="2"/>
      <c r="O29" s="2"/>
      <c r="P29" s="42"/>
    </row>
    <row r="30" spans="1:23" x14ac:dyDescent="0.25">
      <c r="B30" s="2"/>
      <c r="C30" s="18">
        <v>10</v>
      </c>
      <c r="D30" s="19">
        <v>0</v>
      </c>
      <c r="E30" s="19">
        <v>0</v>
      </c>
      <c r="F30" s="19">
        <v>1</v>
      </c>
      <c r="G30" s="12"/>
      <c r="H30" s="12"/>
      <c r="I30" s="11">
        <f t="shared" si="5"/>
        <v>10</v>
      </c>
      <c r="J30" s="19">
        <v>0</v>
      </c>
      <c r="K30" s="19">
        <v>0</v>
      </c>
      <c r="L30" s="19">
        <v>0</v>
      </c>
      <c r="M30" s="43"/>
      <c r="N30" s="2"/>
      <c r="O30" s="2"/>
      <c r="P30" s="14"/>
    </row>
    <row r="31" spans="1:23" x14ac:dyDescent="0.25">
      <c r="B31" s="2"/>
      <c r="C31" s="27" t="s">
        <v>15</v>
      </c>
      <c r="D31" s="11">
        <v>0</v>
      </c>
      <c r="E31" s="19">
        <v>0</v>
      </c>
      <c r="F31" s="19">
        <v>2</v>
      </c>
      <c r="G31" s="12"/>
      <c r="H31" s="12"/>
      <c r="I31" s="28" t="s">
        <v>15</v>
      </c>
      <c r="J31" s="11">
        <v>0</v>
      </c>
      <c r="K31" s="19">
        <v>1</v>
      </c>
      <c r="L31" s="19">
        <v>1</v>
      </c>
      <c r="M31" s="2"/>
      <c r="N31" s="2"/>
      <c r="O31" s="2"/>
      <c r="P31" s="14"/>
    </row>
    <row r="32" spans="1:23" x14ac:dyDescent="0.25">
      <c r="C32" s="27"/>
      <c r="D32" s="31">
        <f>AVERAGE(D21:D30)+(D31/10)</f>
        <v>0.5</v>
      </c>
      <c r="E32" s="31">
        <f t="shared" ref="E32:F32" si="6">AVERAGE(E21:E30)+(E31/10)</f>
        <v>0.3</v>
      </c>
      <c r="F32" s="31">
        <f t="shared" si="6"/>
        <v>0.4</v>
      </c>
      <c r="G32" s="12"/>
      <c r="H32" s="12"/>
      <c r="I32" s="28"/>
      <c r="J32" s="31">
        <f>AVERAGE(J21:J30)+(J31/10)</f>
        <v>0.4</v>
      </c>
      <c r="K32" s="31">
        <f t="shared" ref="K32:L32" si="7">AVERAGE(K21:K30)+(K31/10)</f>
        <v>0.4</v>
      </c>
      <c r="L32" s="31">
        <f t="shared" si="7"/>
        <v>0.4</v>
      </c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63"/>
      <c r="D34" s="49"/>
      <c r="E34" s="63"/>
      <c r="F34" s="63"/>
      <c r="G34" s="63"/>
      <c r="H34" s="63"/>
      <c r="I34" s="53"/>
    </row>
    <row r="35" spans="1:16" x14ac:dyDescent="0.25">
      <c r="A35" s="46"/>
      <c r="B35" s="63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8"/>
      <c r="J36" s="68"/>
      <c r="K36" s="68"/>
      <c r="L36" s="68"/>
      <c r="M36" s="49"/>
    </row>
    <row r="37" spans="1:16" x14ac:dyDescent="0.25">
      <c r="A37" s="46"/>
      <c r="B37" s="46"/>
      <c r="C37" s="68"/>
      <c r="D37" s="68"/>
      <c r="E37" s="68"/>
      <c r="F37" s="68"/>
      <c r="G37" s="49"/>
      <c r="H37" s="49"/>
      <c r="I37" s="63"/>
      <c r="J37" s="63"/>
      <c r="K37" s="63"/>
      <c r="L37" s="63"/>
      <c r="M37" s="49"/>
    </row>
    <row r="38" spans="1:16" x14ac:dyDescent="0.25">
      <c r="A38" s="46"/>
      <c r="B38" s="46"/>
      <c r="C38" s="63"/>
      <c r="D38" s="63"/>
      <c r="E38" s="63"/>
      <c r="F38" s="63"/>
      <c r="G38" s="49"/>
      <c r="H38" s="49"/>
      <c r="I38" s="63"/>
      <c r="J38" s="47"/>
      <c r="K38" s="47"/>
      <c r="L38" s="47"/>
      <c r="M38" s="49"/>
    </row>
    <row r="39" spans="1:16" x14ac:dyDescent="0.25">
      <c r="A39" s="46"/>
      <c r="B39" s="46"/>
      <c r="C39" s="63"/>
      <c r="D39" s="47"/>
      <c r="E39" s="47"/>
      <c r="F39" s="47"/>
      <c r="G39" s="49"/>
      <c r="H39" s="49"/>
      <c r="I39" s="63"/>
      <c r="J39" s="47"/>
      <c r="K39" s="47"/>
      <c r="L39" s="47"/>
      <c r="M39" s="49"/>
    </row>
    <row r="40" spans="1:16" x14ac:dyDescent="0.25">
      <c r="A40" s="46"/>
      <c r="B40" s="46"/>
      <c r="C40" s="63"/>
      <c r="D40" s="47"/>
      <c r="E40" s="47"/>
      <c r="F40" s="47"/>
      <c r="G40" s="49"/>
      <c r="H40" s="49"/>
      <c r="I40" s="63"/>
      <c r="J40" s="47"/>
      <c r="K40" s="47"/>
      <c r="L40" s="47"/>
      <c r="M40" s="49"/>
    </row>
    <row r="41" spans="1:16" x14ac:dyDescent="0.25">
      <c r="A41" s="46"/>
      <c r="B41" s="46"/>
      <c r="C41" s="63"/>
      <c r="D41" s="47"/>
      <c r="E41" s="47"/>
      <c r="F41" s="47"/>
      <c r="G41" s="49"/>
      <c r="H41" s="49"/>
      <c r="I41" s="63"/>
      <c r="J41" s="47"/>
      <c r="K41" s="47"/>
      <c r="L41" s="47"/>
      <c r="M41" s="49"/>
    </row>
    <row r="42" spans="1:16" x14ac:dyDescent="0.25">
      <c r="A42" s="46"/>
      <c r="B42" s="46"/>
      <c r="C42" s="63"/>
      <c r="D42" s="47"/>
      <c r="E42" s="47"/>
      <c r="F42" s="47"/>
      <c r="G42" s="49"/>
      <c r="H42" s="49"/>
      <c r="I42" s="63"/>
      <c r="J42" s="47"/>
      <c r="K42" s="47"/>
      <c r="L42" s="47"/>
      <c r="M42" s="49"/>
    </row>
    <row r="43" spans="1:16" x14ac:dyDescent="0.25">
      <c r="A43" s="46"/>
      <c r="B43" s="46"/>
      <c r="C43" s="63"/>
      <c r="D43" s="47"/>
      <c r="E43" s="47"/>
      <c r="F43" s="47"/>
      <c r="G43" s="49"/>
      <c r="H43" s="49"/>
      <c r="I43" s="63"/>
      <c r="J43" s="47"/>
      <c r="K43" s="47"/>
      <c r="L43" s="47"/>
      <c r="M43" s="49"/>
    </row>
    <row r="44" spans="1:16" x14ac:dyDescent="0.25">
      <c r="A44" s="46"/>
      <c r="B44" s="46"/>
      <c r="C44" s="63"/>
      <c r="D44" s="47"/>
      <c r="E44" s="47"/>
      <c r="F44" s="47"/>
      <c r="G44" s="49"/>
      <c r="H44" s="49"/>
      <c r="I44" s="63"/>
      <c r="J44" s="47"/>
      <c r="K44" s="47"/>
      <c r="L44" s="47"/>
      <c r="M44" s="49"/>
    </row>
    <row r="45" spans="1:16" x14ac:dyDescent="0.25">
      <c r="A45" s="46"/>
      <c r="B45" s="46"/>
      <c r="C45" s="63"/>
      <c r="D45" s="47"/>
      <c r="E45" s="47"/>
      <c r="F45" s="47"/>
      <c r="G45" s="49"/>
      <c r="H45" s="49"/>
      <c r="I45" s="63"/>
      <c r="J45" s="47"/>
      <c r="K45" s="47"/>
      <c r="L45" s="47"/>
      <c r="M45" s="49"/>
    </row>
    <row r="46" spans="1:16" x14ac:dyDescent="0.25">
      <c r="A46" s="46"/>
      <c r="B46" s="46"/>
      <c r="C46" s="63"/>
      <c r="D46" s="47"/>
      <c r="E46" s="47"/>
      <c r="F46" s="47"/>
      <c r="G46" s="49"/>
      <c r="H46" s="49"/>
      <c r="I46" s="63"/>
      <c r="J46" s="47"/>
      <c r="K46" s="47"/>
      <c r="L46" s="47"/>
      <c r="M46" s="49"/>
    </row>
    <row r="47" spans="1:16" x14ac:dyDescent="0.25">
      <c r="A47" s="46"/>
      <c r="B47" s="46"/>
      <c r="C47" s="63"/>
      <c r="D47" s="47"/>
      <c r="E47" s="47"/>
      <c r="F47" s="47"/>
      <c r="G47" s="49"/>
      <c r="H47" s="49"/>
      <c r="I47" s="63"/>
      <c r="J47" s="47"/>
      <c r="K47" s="47"/>
      <c r="L47" s="47"/>
      <c r="M47" s="63"/>
    </row>
    <row r="48" spans="1:16" x14ac:dyDescent="0.25">
      <c r="A48" s="46"/>
      <c r="B48" s="46"/>
      <c r="C48" s="63"/>
      <c r="D48" s="47"/>
      <c r="E48" s="47"/>
      <c r="F48" s="47"/>
      <c r="G48" s="63"/>
      <c r="H48" s="49"/>
      <c r="I48" s="63"/>
      <c r="J48" s="47"/>
      <c r="K48" s="47"/>
      <c r="L48" s="47"/>
      <c r="M48" s="63"/>
    </row>
    <row r="49" spans="3:13" x14ac:dyDescent="0.25">
      <c r="C49" s="63"/>
      <c r="D49" s="47"/>
      <c r="E49" s="47"/>
      <c r="F49" s="47"/>
      <c r="G49" s="63"/>
      <c r="H49" s="49"/>
      <c r="I49" s="63"/>
      <c r="J49" s="63"/>
      <c r="K49" s="63"/>
      <c r="L49" s="63"/>
      <c r="M49" s="53"/>
    </row>
    <row r="50" spans="3:13" x14ac:dyDescent="0.25">
      <c r="C50" s="63"/>
      <c r="D50" s="63"/>
      <c r="E50" s="63"/>
      <c r="F50" s="63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zoomScaleNormal="100" workbookViewId="0">
      <selection activeCell="O28" sqref="O28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1" width="8.85546875" style="1" bestFit="1" customWidth="1"/>
    <col min="12" max="12" width="11.140625" style="1" customWidth="1"/>
    <col min="13" max="13" width="3.28515625" style="1" customWidth="1"/>
    <col min="14" max="14" width="3.42578125" style="1" customWidth="1"/>
    <col min="15" max="15" width="6.42578125" style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43870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102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6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0</v>
      </c>
      <c r="E5" s="19">
        <v>1</v>
      </c>
      <c r="F5" s="19">
        <v>0</v>
      </c>
      <c r="G5" s="12"/>
      <c r="H5" s="12"/>
      <c r="I5" s="11">
        <f t="shared" ref="I5:I14" si="0">+C5</f>
        <v>1</v>
      </c>
      <c r="J5" s="19">
        <v>0</v>
      </c>
      <c r="K5" s="19">
        <v>0</v>
      </c>
      <c r="L5" s="19">
        <v>1</v>
      </c>
      <c r="M5" s="14"/>
      <c r="N5" s="14"/>
      <c r="O5" s="14"/>
      <c r="P5" s="14"/>
      <c r="Q5" s="5" t="s">
        <v>6</v>
      </c>
      <c r="R5" s="20">
        <v>12.6</v>
      </c>
    </row>
    <row r="6" spans="1:22" ht="15.75" thickBot="1" x14ac:dyDescent="0.3">
      <c r="A6" s="17"/>
      <c r="B6" s="2"/>
      <c r="C6" s="18">
        <v>2</v>
      </c>
      <c r="D6" s="19">
        <v>1</v>
      </c>
      <c r="E6" s="19">
        <v>0</v>
      </c>
      <c r="F6" s="19">
        <v>1</v>
      </c>
      <c r="G6" s="12"/>
      <c r="H6" s="12"/>
      <c r="I6" s="11">
        <f t="shared" si="0"/>
        <v>2</v>
      </c>
      <c r="J6" s="19">
        <v>0</v>
      </c>
      <c r="K6" s="19">
        <v>0</v>
      </c>
      <c r="L6" s="19">
        <v>0</v>
      </c>
      <c r="M6" s="14"/>
      <c r="N6" s="14"/>
      <c r="O6" s="14"/>
      <c r="P6" s="14"/>
      <c r="Q6" s="5" t="s">
        <v>7</v>
      </c>
      <c r="R6" s="20">
        <v>8.1999999999999993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0</v>
      </c>
      <c r="F7" s="19">
        <v>0</v>
      </c>
      <c r="G7" s="12"/>
      <c r="H7" s="12"/>
      <c r="I7" s="11">
        <f t="shared" si="0"/>
        <v>3</v>
      </c>
      <c r="J7" s="19">
        <v>0</v>
      </c>
      <c r="K7" s="19">
        <v>1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0</v>
      </c>
      <c r="E8" s="19">
        <v>0</v>
      </c>
      <c r="F8" s="19">
        <v>0</v>
      </c>
      <c r="G8" s="12"/>
      <c r="H8" s="12"/>
      <c r="I8" s="11">
        <f t="shared" si="0"/>
        <v>4</v>
      </c>
      <c r="J8" s="19">
        <v>1</v>
      </c>
      <c r="K8" s="19">
        <v>1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0</v>
      </c>
      <c r="E9" s="19">
        <v>0</v>
      </c>
      <c r="F9" s="19">
        <v>0</v>
      </c>
      <c r="G9" s="12"/>
      <c r="H9" s="12"/>
      <c r="I9" s="11">
        <f t="shared" si="0"/>
        <v>5</v>
      </c>
      <c r="J9" s="19">
        <v>0</v>
      </c>
      <c r="K9" s="19">
        <v>0</v>
      </c>
      <c r="L9" s="19">
        <v>0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0</v>
      </c>
      <c r="E10" s="19">
        <v>0</v>
      </c>
      <c r="F10" s="19">
        <v>0</v>
      </c>
      <c r="G10" s="12"/>
      <c r="H10" s="12"/>
      <c r="I10" s="11">
        <f t="shared" si="0"/>
        <v>6</v>
      </c>
      <c r="J10" s="19">
        <v>0</v>
      </c>
      <c r="K10" s="19">
        <v>1</v>
      </c>
      <c r="L10" s="19">
        <v>1</v>
      </c>
      <c r="M10" s="14"/>
      <c r="N10" s="14"/>
      <c r="O10" s="14"/>
      <c r="P10" s="14"/>
      <c r="Q10" s="21">
        <f>+D3</f>
        <v>102</v>
      </c>
      <c r="R10" s="23">
        <f>+D16</f>
        <v>0.2</v>
      </c>
      <c r="S10" s="24">
        <f>+E16</f>
        <v>0.4</v>
      </c>
      <c r="T10" s="24">
        <f>+F16</f>
        <v>0.30000000000000004</v>
      </c>
      <c r="U10" s="23">
        <f>SUM(R10:T10)</f>
        <v>0.90000000000000013</v>
      </c>
      <c r="V10" s="25">
        <f>SUM(S10:T10)</f>
        <v>0.70000000000000007</v>
      </c>
    </row>
    <row r="11" spans="1:22" x14ac:dyDescent="0.25">
      <c r="A11" s="17"/>
      <c r="B11" s="2"/>
      <c r="C11" s="18">
        <v>7</v>
      </c>
      <c r="D11" s="19">
        <v>0</v>
      </c>
      <c r="E11" s="19">
        <v>1</v>
      </c>
      <c r="F11" s="19">
        <v>0</v>
      </c>
      <c r="G11" s="12"/>
      <c r="H11" s="12"/>
      <c r="I11" s="11">
        <f t="shared" si="0"/>
        <v>7</v>
      </c>
      <c r="J11" s="19">
        <v>0</v>
      </c>
      <c r="K11" s="19">
        <v>0</v>
      </c>
      <c r="L11" s="19">
        <v>0</v>
      </c>
      <c r="M11" s="14"/>
      <c r="N11" s="14"/>
      <c r="O11" s="14"/>
      <c r="P11" s="14"/>
      <c r="Q11" s="21">
        <f>+J3</f>
        <v>103</v>
      </c>
      <c r="R11" s="23">
        <f>+J16</f>
        <v>0.3</v>
      </c>
      <c r="S11" s="24">
        <f>+K16</f>
        <v>0.3</v>
      </c>
      <c r="T11" s="24">
        <f>+L16</f>
        <v>0.4</v>
      </c>
      <c r="U11" s="23">
        <f>SUM(R11:T11)</f>
        <v>1</v>
      </c>
      <c r="V11" s="25">
        <f t="shared" ref="V11" si="1">SUM(S11:T11)</f>
        <v>0.7</v>
      </c>
    </row>
    <row r="12" spans="1:22" x14ac:dyDescent="0.25">
      <c r="A12" s="17"/>
      <c r="B12" s="2"/>
      <c r="C12" s="18">
        <v>8</v>
      </c>
      <c r="D12" s="19">
        <v>1</v>
      </c>
      <c r="E12" s="19">
        <v>0</v>
      </c>
      <c r="F12" s="19">
        <v>1</v>
      </c>
      <c r="G12" s="12"/>
      <c r="H12" s="12"/>
      <c r="I12" s="11">
        <f t="shared" si="0"/>
        <v>8</v>
      </c>
      <c r="J12" s="19">
        <v>1</v>
      </c>
      <c r="K12" s="19">
        <v>0</v>
      </c>
      <c r="L12" s="19">
        <v>0</v>
      </c>
      <c r="M12" s="14"/>
      <c r="N12" s="14"/>
      <c r="O12" s="14"/>
      <c r="P12" s="14"/>
      <c r="Q12" s="21">
        <f>+D19</f>
        <v>104</v>
      </c>
      <c r="R12" s="23">
        <f>+D32</f>
        <v>0.3</v>
      </c>
      <c r="S12" s="24">
        <f>+E32</f>
        <v>0.3</v>
      </c>
      <c r="T12" s="24">
        <f>+F32</f>
        <v>0.5</v>
      </c>
      <c r="U12" s="23">
        <f>SUM(R12:T12)</f>
        <v>1.1000000000000001</v>
      </c>
      <c r="V12" s="25">
        <f>SUM(S12:T12)</f>
        <v>0.8</v>
      </c>
    </row>
    <row r="13" spans="1:22" x14ac:dyDescent="0.25">
      <c r="A13" s="17"/>
      <c r="B13" s="2"/>
      <c r="C13" s="18">
        <v>9</v>
      </c>
      <c r="D13" s="19">
        <v>0</v>
      </c>
      <c r="E13" s="19">
        <v>0</v>
      </c>
      <c r="F13" s="19">
        <v>0</v>
      </c>
      <c r="G13" s="12"/>
      <c r="H13" s="12"/>
      <c r="I13" s="11">
        <f t="shared" si="0"/>
        <v>9</v>
      </c>
      <c r="J13" s="19">
        <v>1</v>
      </c>
      <c r="K13" s="19">
        <v>0</v>
      </c>
      <c r="L13" s="19">
        <v>0</v>
      </c>
      <c r="M13" s="14"/>
      <c r="N13" s="14"/>
      <c r="O13" s="14"/>
      <c r="P13" s="14"/>
      <c r="Q13" s="21">
        <f>+J19</f>
        <v>105</v>
      </c>
      <c r="R13" s="23">
        <f>+J32</f>
        <v>0.4</v>
      </c>
      <c r="S13" s="23">
        <f t="shared" ref="S13:T13" si="2">+K32</f>
        <v>0.2</v>
      </c>
      <c r="T13" s="23">
        <f t="shared" si="2"/>
        <v>0.4</v>
      </c>
      <c r="U13" s="23">
        <f>SUM(R13:T13)</f>
        <v>1</v>
      </c>
      <c r="V13" s="25">
        <f>SUM(S13:T13)</f>
        <v>0.60000000000000009</v>
      </c>
    </row>
    <row r="14" spans="1:22" x14ac:dyDescent="0.25">
      <c r="A14" s="17"/>
      <c r="B14" s="2"/>
      <c r="C14" s="18">
        <v>10</v>
      </c>
      <c r="D14" s="19">
        <v>0</v>
      </c>
      <c r="E14" s="19">
        <v>0</v>
      </c>
      <c r="F14" s="19">
        <v>0</v>
      </c>
      <c r="G14" s="12"/>
      <c r="H14" s="12"/>
      <c r="I14" s="11">
        <f t="shared" si="0"/>
        <v>10</v>
      </c>
      <c r="J14" s="19">
        <v>0</v>
      </c>
      <c r="K14" s="19">
        <v>0</v>
      </c>
      <c r="L14" s="19">
        <v>1</v>
      </c>
      <c r="M14" s="14"/>
      <c r="N14" s="14"/>
      <c r="O14" s="14"/>
      <c r="P14" s="14"/>
      <c r="Q14" s="21" t="s">
        <v>14</v>
      </c>
      <c r="R14" s="26">
        <f>AVERAGE(R10:R13)</f>
        <v>0.30000000000000004</v>
      </c>
      <c r="S14" s="26">
        <f>AVERAGE(S10:S13)</f>
        <v>0.3</v>
      </c>
      <c r="T14" s="26">
        <f>AVERAGE(T10:T13)</f>
        <v>0.4</v>
      </c>
      <c r="U14" s="26">
        <f>AVERAGE(U10:U13)</f>
        <v>1</v>
      </c>
      <c r="V14" s="26">
        <f>AVERAGE(V10:V13)</f>
        <v>0.70000000000000007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2</v>
      </c>
      <c r="F15" s="19">
        <v>1</v>
      </c>
      <c r="G15" s="12"/>
      <c r="H15" s="12"/>
      <c r="I15" s="28" t="s">
        <v>15</v>
      </c>
      <c r="J15" s="11">
        <v>0</v>
      </c>
      <c r="K15" s="19">
        <v>0</v>
      </c>
      <c r="L15" s="19">
        <v>1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0.2</v>
      </c>
      <c r="E16" s="31">
        <f t="shared" ref="E16:F16" si="3">AVERAGE(E5:E14)+(E15/10)</f>
        <v>0.4</v>
      </c>
      <c r="F16" s="31">
        <f t="shared" si="3"/>
        <v>0.30000000000000004</v>
      </c>
      <c r="G16" s="12"/>
      <c r="H16" s="12"/>
      <c r="I16" s="28"/>
      <c r="J16" s="31">
        <f>AVERAGE(J5:J14)+(J15/10)</f>
        <v>0.3</v>
      </c>
      <c r="K16" s="31">
        <f t="shared" ref="K16:L16" si="4">AVERAGE(K5:K14)+(K15/10)</f>
        <v>0.3</v>
      </c>
      <c r="L16" s="31">
        <f t="shared" si="4"/>
        <v>0.4</v>
      </c>
      <c r="M16" s="14"/>
      <c r="N16" s="14"/>
      <c r="O16" s="14"/>
      <c r="P16" s="14"/>
    </row>
    <row r="17" spans="1:23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3" x14ac:dyDescent="0.25">
      <c r="B18" s="2"/>
      <c r="C18" s="27"/>
      <c r="D18" s="57"/>
      <c r="E18" s="37"/>
      <c r="F18" s="28"/>
      <c r="G18" s="58"/>
      <c r="H18" s="58"/>
      <c r="I18" s="28"/>
      <c r="J18" s="57"/>
      <c r="K18" s="37"/>
      <c r="L18" s="28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3" x14ac:dyDescent="0.25">
      <c r="B19" s="2"/>
      <c r="C19" s="3" t="s">
        <v>1</v>
      </c>
      <c r="D19" s="7">
        <v>104</v>
      </c>
      <c r="E19" s="8"/>
      <c r="F19" s="3"/>
      <c r="G19" s="2"/>
      <c r="H19" s="2"/>
      <c r="I19" s="3" t="s">
        <v>1</v>
      </c>
      <c r="J19" s="7">
        <v>105</v>
      </c>
      <c r="K19" s="8"/>
      <c r="L19" s="3"/>
      <c r="M19" s="14"/>
      <c r="N19" s="14"/>
      <c r="O19" s="14"/>
      <c r="P19" s="52"/>
      <c r="Q19" s="34"/>
      <c r="R19" s="34"/>
      <c r="S19" s="34"/>
      <c r="T19" s="34"/>
      <c r="U19" s="36"/>
      <c r="V19" s="34"/>
      <c r="W19" s="46"/>
    </row>
    <row r="20" spans="1:23" x14ac:dyDescent="0.25">
      <c r="A20" s="17"/>
      <c r="B20" s="2"/>
      <c r="C20" s="10"/>
      <c r="D20" s="11" t="s">
        <v>3</v>
      </c>
      <c r="E20" s="11" t="s">
        <v>4</v>
      </c>
      <c r="F20" s="11" t="s">
        <v>5</v>
      </c>
      <c r="G20" s="12"/>
      <c r="H20" s="12"/>
      <c r="I20" s="13"/>
      <c r="J20" s="11" t="s">
        <v>3</v>
      </c>
      <c r="K20" s="11" t="s">
        <v>4</v>
      </c>
      <c r="L20" s="11" t="s">
        <v>5</v>
      </c>
      <c r="M20" s="41"/>
      <c r="N20" s="14"/>
      <c r="O20" s="14"/>
      <c r="P20" s="59"/>
      <c r="Q20" s="34"/>
      <c r="R20" s="38"/>
      <c r="S20" s="39"/>
      <c r="T20" s="39"/>
      <c r="U20" s="38"/>
      <c r="V20" s="40"/>
      <c r="W20" s="46"/>
    </row>
    <row r="21" spans="1:23" x14ac:dyDescent="0.25">
      <c r="A21" s="17"/>
      <c r="B21" s="2"/>
      <c r="C21" s="18">
        <v>1</v>
      </c>
      <c r="D21" s="19">
        <v>0</v>
      </c>
      <c r="E21" s="19">
        <v>0</v>
      </c>
      <c r="F21" s="19">
        <v>1</v>
      </c>
      <c r="G21" s="12"/>
      <c r="H21" s="12"/>
      <c r="I21" s="11">
        <f t="shared" ref="I21:I30" si="5">+C21</f>
        <v>1</v>
      </c>
      <c r="J21" s="19">
        <v>1</v>
      </c>
      <c r="K21" s="19">
        <v>1</v>
      </c>
      <c r="L21" s="19">
        <v>0</v>
      </c>
      <c r="M21" s="41"/>
      <c r="N21" s="14"/>
      <c r="O21" s="14"/>
      <c r="P21" s="59"/>
      <c r="Q21" s="34"/>
      <c r="R21" s="38"/>
      <c r="S21" s="39"/>
      <c r="T21" s="39"/>
      <c r="U21" s="38"/>
      <c r="V21" s="40"/>
      <c r="W21" s="46"/>
    </row>
    <row r="22" spans="1:23" x14ac:dyDescent="0.25">
      <c r="A22" s="17"/>
      <c r="B22" s="2"/>
      <c r="C22" s="18">
        <v>2</v>
      </c>
      <c r="D22" s="19">
        <v>1</v>
      </c>
      <c r="E22" s="19">
        <v>0</v>
      </c>
      <c r="F22" s="19">
        <v>0</v>
      </c>
      <c r="G22" s="12"/>
      <c r="H22" s="12"/>
      <c r="I22" s="11">
        <f t="shared" si="5"/>
        <v>2</v>
      </c>
      <c r="J22" s="19">
        <v>0</v>
      </c>
      <c r="K22" s="19">
        <v>0</v>
      </c>
      <c r="L22" s="19">
        <v>1</v>
      </c>
      <c r="M22" s="41"/>
      <c r="N22" s="14"/>
      <c r="O22" s="14"/>
      <c r="P22" s="59"/>
      <c r="Q22" s="34"/>
      <c r="R22" s="38"/>
      <c r="S22" s="39"/>
      <c r="T22" s="39"/>
      <c r="U22" s="38"/>
      <c r="V22" s="40"/>
      <c r="W22" s="46"/>
    </row>
    <row r="23" spans="1:23" ht="18.75" x14ac:dyDescent="0.25">
      <c r="A23" s="17"/>
      <c r="B23" s="2"/>
      <c r="C23" s="18">
        <v>3</v>
      </c>
      <c r="D23" s="19">
        <v>0</v>
      </c>
      <c r="E23" s="19">
        <v>1</v>
      </c>
      <c r="F23" s="19">
        <v>0</v>
      </c>
      <c r="G23" s="12"/>
      <c r="H23" s="12"/>
      <c r="I23" s="11">
        <f t="shared" si="5"/>
        <v>3</v>
      </c>
      <c r="J23" s="19">
        <v>0</v>
      </c>
      <c r="K23" s="19">
        <v>0</v>
      </c>
      <c r="L23" s="19">
        <v>2</v>
      </c>
      <c r="M23" s="41"/>
      <c r="N23" s="14"/>
      <c r="O23" s="14"/>
      <c r="P23" s="59"/>
      <c r="Q23" s="34"/>
      <c r="R23" s="67" t="s">
        <v>16</v>
      </c>
      <c r="S23" s="39"/>
      <c r="T23" s="39"/>
      <c r="U23" s="38"/>
      <c r="V23" s="40"/>
      <c r="W23" s="46"/>
    </row>
    <row r="24" spans="1:23" x14ac:dyDescent="0.25">
      <c r="A24" s="17"/>
      <c r="B24" s="2"/>
      <c r="C24" s="18">
        <v>4</v>
      </c>
      <c r="D24" s="19">
        <v>0</v>
      </c>
      <c r="E24" s="19">
        <v>0</v>
      </c>
      <c r="F24" s="19">
        <v>1</v>
      </c>
      <c r="G24" s="12"/>
      <c r="H24" s="12"/>
      <c r="I24" s="11">
        <f t="shared" si="5"/>
        <v>4</v>
      </c>
      <c r="J24" s="19">
        <v>0</v>
      </c>
      <c r="K24" s="19">
        <v>1</v>
      </c>
      <c r="L24" s="19">
        <v>0</v>
      </c>
      <c r="M24" s="43"/>
      <c r="N24" s="2"/>
      <c r="O24" s="2"/>
      <c r="P24" s="59"/>
      <c r="Q24" s="34"/>
      <c r="R24" s="44"/>
      <c r="S24" s="44"/>
      <c r="T24" s="44"/>
      <c r="U24" s="44"/>
      <c r="V24" s="44"/>
      <c r="W24" s="46"/>
    </row>
    <row r="25" spans="1:23" x14ac:dyDescent="0.25">
      <c r="A25" s="17"/>
      <c r="B25" s="2"/>
      <c r="C25" s="18">
        <v>5</v>
      </c>
      <c r="D25" s="19">
        <v>0</v>
      </c>
      <c r="E25" s="19">
        <v>0</v>
      </c>
      <c r="F25" s="19">
        <v>0</v>
      </c>
      <c r="G25" s="12"/>
      <c r="H25" s="12"/>
      <c r="I25" s="11">
        <f t="shared" si="5"/>
        <v>5</v>
      </c>
      <c r="J25" s="19">
        <v>0</v>
      </c>
      <c r="K25" s="19">
        <v>0</v>
      </c>
      <c r="L25" s="19">
        <v>0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3" x14ac:dyDescent="0.25">
      <c r="A26" s="17"/>
      <c r="B26" s="2"/>
      <c r="C26" s="18">
        <v>6</v>
      </c>
      <c r="D26" s="19">
        <v>1</v>
      </c>
      <c r="E26" s="19">
        <v>0</v>
      </c>
      <c r="F26" s="19">
        <v>0</v>
      </c>
      <c r="G26" s="12"/>
      <c r="H26" s="12"/>
      <c r="I26" s="11">
        <f t="shared" si="5"/>
        <v>6</v>
      </c>
      <c r="J26" s="19">
        <v>2</v>
      </c>
      <c r="K26" s="19">
        <v>0</v>
      </c>
      <c r="L26" s="19">
        <v>0</v>
      </c>
      <c r="M26" s="43"/>
      <c r="N26" s="2"/>
      <c r="O26" s="2"/>
      <c r="P26" s="42"/>
    </row>
    <row r="27" spans="1:23" x14ac:dyDescent="0.25">
      <c r="A27" s="17"/>
      <c r="B27" s="2"/>
      <c r="C27" s="18">
        <v>7</v>
      </c>
      <c r="D27" s="19">
        <v>0</v>
      </c>
      <c r="E27" s="19">
        <v>1</v>
      </c>
      <c r="F27" s="19">
        <v>0</v>
      </c>
      <c r="G27" s="12"/>
      <c r="H27" s="12"/>
      <c r="I27" s="11">
        <f t="shared" si="5"/>
        <v>7</v>
      </c>
      <c r="J27" s="19">
        <v>1</v>
      </c>
      <c r="K27" s="19">
        <v>0</v>
      </c>
      <c r="L27" s="19">
        <v>0</v>
      </c>
      <c r="M27" s="43"/>
      <c r="N27" s="2"/>
      <c r="O27" s="2"/>
      <c r="P27" s="42"/>
      <c r="R27" s="47"/>
      <c r="S27" s="65"/>
      <c r="T27" s="49"/>
      <c r="U27" s="65"/>
      <c r="V27" s="47"/>
    </row>
    <row r="28" spans="1:23" x14ac:dyDescent="0.25">
      <c r="A28" s="17"/>
      <c r="B28" s="2"/>
      <c r="C28" s="18">
        <v>8</v>
      </c>
      <c r="D28" s="19">
        <v>1</v>
      </c>
      <c r="E28" s="19">
        <v>1</v>
      </c>
      <c r="F28" s="19">
        <v>0</v>
      </c>
      <c r="G28" s="12"/>
      <c r="H28" s="12"/>
      <c r="I28" s="11">
        <f t="shared" si="5"/>
        <v>8</v>
      </c>
      <c r="J28" s="19">
        <v>0</v>
      </c>
      <c r="K28" s="19">
        <v>0</v>
      </c>
      <c r="L28" s="19">
        <v>1</v>
      </c>
      <c r="M28" s="43"/>
      <c r="N28" s="2"/>
      <c r="O28" s="2"/>
      <c r="P28" s="42"/>
    </row>
    <row r="29" spans="1:23" x14ac:dyDescent="0.25">
      <c r="A29" s="17"/>
      <c r="B29" s="2"/>
      <c r="C29" s="18">
        <v>9</v>
      </c>
      <c r="D29" s="19">
        <v>0</v>
      </c>
      <c r="E29" s="19">
        <v>0</v>
      </c>
      <c r="F29" s="19">
        <v>0</v>
      </c>
      <c r="G29" s="12"/>
      <c r="H29" s="12"/>
      <c r="I29" s="11">
        <f t="shared" si="5"/>
        <v>9</v>
      </c>
      <c r="J29" s="19">
        <v>0</v>
      </c>
      <c r="K29" s="19">
        <v>0</v>
      </c>
      <c r="L29" s="19">
        <v>0</v>
      </c>
      <c r="M29" s="43"/>
      <c r="N29" s="2"/>
      <c r="O29" s="2"/>
      <c r="P29" s="42"/>
    </row>
    <row r="30" spans="1:23" x14ac:dyDescent="0.25">
      <c r="B30" s="2"/>
      <c r="C30" s="18">
        <v>10</v>
      </c>
      <c r="D30" s="19">
        <v>0</v>
      </c>
      <c r="E30" s="19">
        <v>0</v>
      </c>
      <c r="F30" s="19">
        <v>1</v>
      </c>
      <c r="G30" s="12"/>
      <c r="H30" s="12"/>
      <c r="I30" s="11">
        <f t="shared" si="5"/>
        <v>10</v>
      </c>
      <c r="J30" s="19">
        <v>0</v>
      </c>
      <c r="K30" s="19">
        <v>0</v>
      </c>
      <c r="L30" s="19">
        <v>0</v>
      </c>
      <c r="M30" s="43"/>
      <c r="N30" s="2"/>
      <c r="O30" s="2"/>
      <c r="P30" s="14"/>
    </row>
    <row r="31" spans="1:23" x14ac:dyDescent="0.25">
      <c r="B31" s="2"/>
      <c r="C31" s="27" t="s">
        <v>15</v>
      </c>
      <c r="D31" s="11">
        <v>0</v>
      </c>
      <c r="E31" s="19">
        <v>0</v>
      </c>
      <c r="F31" s="19">
        <v>2</v>
      </c>
      <c r="G31" s="12"/>
      <c r="H31" s="12"/>
      <c r="I31" s="28" t="s">
        <v>15</v>
      </c>
      <c r="J31" s="11">
        <v>0</v>
      </c>
      <c r="K31" s="19">
        <v>0</v>
      </c>
      <c r="L31" s="19">
        <v>0</v>
      </c>
      <c r="M31" s="2"/>
      <c r="N31" s="2"/>
      <c r="O31" s="2"/>
      <c r="P31" s="14"/>
    </row>
    <row r="32" spans="1:23" x14ac:dyDescent="0.25">
      <c r="C32" s="27"/>
      <c r="D32" s="31">
        <f>AVERAGE(D21:D30)+(D31/10)</f>
        <v>0.3</v>
      </c>
      <c r="E32" s="31">
        <f t="shared" ref="E32:F32" si="6">AVERAGE(E21:E30)+(E31/10)</f>
        <v>0.3</v>
      </c>
      <c r="F32" s="31">
        <f t="shared" si="6"/>
        <v>0.5</v>
      </c>
      <c r="G32" s="12"/>
      <c r="H32" s="12"/>
      <c r="I32" s="28"/>
      <c r="J32" s="31">
        <f>AVERAGE(J21:J30)+(J31/10)</f>
        <v>0.4</v>
      </c>
      <c r="K32" s="31">
        <f t="shared" ref="K32:L32" si="7">AVERAGE(K21:K30)+(K31/10)</f>
        <v>0.2</v>
      </c>
      <c r="L32" s="31">
        <f t="shared" si="7"/>
        <v>0.4</v>
      </c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65"/>
      <c r="D34" s="49"/>
      <c r="E34" s="65"/>
      <c r="F34" s="65"/>
      <c r="G34" s="65"/>
      <c r="H34" s="65"/>
      <c r="I34" s="53"/>
    </row>
    <row r="35" spans="1:16" x14ac:dyDescent="0.25">
      <c r="A35" s="46"/>
      <c r="B35" s="65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8"/>
      <c r="J36" s="68"/>
      <c r="K36" s="68"/>
      <c r="L36" s="68"/>
      <c r="M36" s="49"/>
    </row>
    <row r="37" spans="1:16" x14ac:dyDescent="0.25">
      <c r="A37" s="46"/>
      <c r="B37" s="46"/>
      <c r="C37" s="68"/>
      <c r="D37" s="68"/>
      <c r="E37" s="68"/>
      <c r="F37" s="68"/>
      <c r="G37" s="49"/>
      <c r="H37" s="49"/>
      <c r="I37" s="65"/>
      <c r="J37" s="65"/>
      <c r="K37" s="65"/>
      <c r="L37" s="65"/>
      <c r="M37" s="49"/>
    </row>
    <row r="38" spans="1:16" x14ac:dyDescent="0.25">
      <c r="A38" s="46"/>
      <c r="B38" s="46"/>
      <c r="C38" s="65"/>
      <c r="D38" s="65"/>
      <c r="E38" s="65"/>
      <c r="F38" s="65"/>
      <c r="G38" s="49"/>
      <c r="H38" s="49"/>
      <c r="I38" s="65"/>
      <c r="J38" s="47"/>
      <c r="K38" s="47"/>
      <c r="L38" s="47"/>
      <c r="M38" s="49"/>
    </row>
    <row r="39" spans="1:16" x14ac:dyDescent="0.25">
      <c r="A39" s="46"/>
      <c r="B39" s="46"/>
      <c r="C39" s="65"/>
      <c r="D39" s="47"/>
      <c r="E39" s="47"/>
      <c r="F39" s="47"/>
      <c r="G39" s="49"/>
      <c r="H39" s="49"/>
      <c r="I39" s="65"/>
      <c r="J39" s="47"/>
      <c r="K39" s="47"/>
      <c r="L39" s="47"/>
      <c r="M39" s="49"/>
    </row>
    <row r="40" spans="1:16" x14ac:dyDescent="0.25">
      <c r="A40" s="46"/>
      <c r="B40" s="46"/>
      <c r="C40" s="65"/>
      <c r="D40" s="47"/>
      <c r="E40" s="47"/>
      <c r="F40" s="47"/>
      <c r="G40" s="49"/>
      <c r="H40" s="49"/>
      <c r="I40" s="65"/>
      <c r="J40" s="47"/>
      <c r="K40" s="47"/>
      <c r="L40" s="47"/>
      <c r="M40" s="49"/>
    </row>
    <row r="41" spans="1:16" x14ac:dyDescent="0.25">
      <c r="A41" s="46"/>
      <c r="B41" s="46"/>
      <c r="C41" s="65"/>
      <c r="D41" s="47"/>
      <c r="E41" s="47"/>
      <c r="F41" s="47"/>
      <c r="G41" s="49"/>
      <c r="H41" s="49"/>
      <c r="I41" s="65"/>
      <c r="J41" s="47"/>
      <c r="K41" s="47"/>
      <c r="L41" s="47"/>
      <c r="M41" s="49"/>
    </row>
    <row r="42" spans="1:16" x14ac:dyDescent="0.25">
      <c r="A42" s="46"/>
      <c r="B42" s="46"/>
      <c r="C42" s="65"/>
      <c r="D42" s="47"/>
      <c r="E42" s="47"/>
      <c r="F42" s="47"/>
      <c r="G42" s="49"/>
      <c r="H42" s="49"/>
      <c r="I42" s="65"/>
      <c r="J42" s="47"/>
      <c r="K42" s="47"/>
      <c r="L42" s="47"/>
      <c r="M42" s="49"/>
    </row>
    <row r="43" spans="1:16" x14ac:dyDescent="0.25">
      <c r="A43" s="46"/>
      <c r="B43" s="46"/>
      <c r="C43" s="65"/>
      <c r="D43" s="47"/>
      <c r="E43" s="47"/>
      <c r="F43" s="47"/>
      <c r="G43" s="49"/>
      <c r="H43" s="49"/>
      <c r="I43" s="65"/>
      <c r="J43" s="47"/>
      <c r="K43" s="47"/>
      <c r="L43" s="47"/>
      <c r="M43" s="49"/>
    </row>
    <row r="44" spans="1:16" x14ac:dyDescent="0.25">
      <c r="A44" s="46"/>
      <c r="B44" s="46"/>
      <c r="C44" s="65"/>
      <c r="D44" s="47"/>
      <c r="E44" s="47"/>
      <c r="F44" s="47"/>
      <c r="G44" s="49"/>
      <c r="H44" s="49"/>
      <c r="I44" s="65"/>
      <c r="J44" s="47"/>
      <c r="K44" s="47"/>
      <c r="L44" s="47"/>
      <c r="M44" s="49"/>
    </row>
    <row r="45" spans="1:16" x14ac:dyDescent="0.25">
      <c r="A45" s="46"/>
      <c r="B45" s="46"/>
      <c r="C45" s="65"/>
      <c r="D45" s="47"/>
      <c r="E45" s="47"/>
      <c r="F45" s="47"/>
      <c r="G45" s="49"/>
      <c r="H45" s="49"/>
      <c r="I45" s="65"/>
      <c r="J45" s="47"/>
      <c r="K45" s="47"/>
      <c r="L45" s="47"/>
      <c r="M45" s="49"/>
    </row>
    <row r="46" spans="1:16" x14ac:dyDescent="0.25">
      <c r="A46" s="46"/>
      <c r="B46" s="46"/>
      <c r="C46" s="65"/>
      <c r="D46" s="47"/>
      <c r="E46" s="47"/>
      <c r="F46" s="47"/>
      <c r="G46" s="49"/>
      <c r="H46" s="49"/>
      <c r="I46" s="65"/>
      <c r="J46" s="47"/>
      <c r="K46" s="47"/>
      <c r="L46" s="47"/>
      <c r="M46" s="49"/>
    </row>
    <row r="47" spans="1:16" x14ac:dyDescent="0.25">
      <c r="A47" s="46"/>
      <c r="B47" s="46"/>
      <c r="C47" s="65"/>
      <c r="D47" s="47"/>
      <c r="E47" s="47"/>
      <c r="F47" s="47"/>
      <c r="G47" s="49"/>
      <c r="H47" s="49"/>
      <c r="I47" s="65"/>
      <c r="J47" s="47"/>
      <c r="K47" s="47"/>
      <c r="L47" s="47"/>
      <c r="M47" s="65"/>
    </row>
    <row r="48" spans="1:16" x14ac:dyDescent="0.25">
      <c r="A48" s="46"/>
      <c r="B48" s="46"/>
      <c r="C48" s="65"/>
      <c r="D48" s="47"/>
      <c r="E48" s="47"/>
      <c r="F48" s="47"/>
      <c r="G48" s="65"/>
      <c r="H48" s="49"/>
      <c r="I48" s="65"/>
      <c r="J48" s="47"/>
      <c r="K48" s="47"/>
      <c r="L48" s="47"/>
      <c r="M48" s="65"/>
    </row>
    <row r="49" spans="3:13" x14ac:dyDescent="0.25">
      <c r="C49" s="65"/>
      <c r="D49" s="47"/>
      <c r="E49" s="47"/>
      <c r="F49" s="47"/>
      <c r="G49" s="65"/>
      <c r="H49" s="49"/>
      <c r="I49" s="65"/>
      <c r="J49" s="65"/>
      <c r="K49" s="65"/>
      <c r="L49" s="65"/>
      <c r="M49" s="53"/>
    </row>
    <row r="50" spans="3:13" x14ac:dyDescent="0.25">
      <c r="C50" s="65"/>
      <c r="D50" s="65"/>
      <c r="E50" s="65"/>
      <c r="F50" s="65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tabSelected="1" zoomScaleNormal="100" workbookViewId="0">
      <selection activeCell="S20" sqref="S20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1" width="8.85546875" style="1" bestFit="1" customWidth="1"/>
    <col min="12" max="12" width="11.140625" style="1" customWidth="1"/>
    <col min="13" max="13" width="3.28515625" style="1" customWidth="1"/>
    <col min="14" max="14" width="3.42578125" style="1" customWidth="1"/>
    <col min="15" max="15" width="6.42578125" style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43877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101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7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1</v>
      </c>
      <c r="E5" s="19">
        <v>1</v>
      </c>
      <c r="F5" s="19">
        <v>1</v>
      </c>
      <c r="G5" s="12"/>
      <c r="H5" s="12"/>
      <c r="I5" s="11">
        <f t="shared" ref="I5:I14" si="0">+C5</f>
        <v>1</v>
      </c>
      <c r="J5" s="19">
        <v>0</v>
      </c>
      <c r="K5" s="19">
        <v>1</v>
      </c>
      <c r="L5" s="19">
        <v>1</v>
      </c>
      <c r="M5" s="14"/>
      <c r="N5" s="14"/>
      <c r="O5" s="14"/>
      <c r="P5" s="14"/>
      <c r="Q5" s="5" t="s">
        <v>6</v>
      </c>
      <c r="R5" s="20">
        <v>12.2</v>
      </c>
    </row>
    <row r="6" spans="1:22" ht="15.75" thickBot="1" x14ac:dyDescent="0.3">
      <c r="A6" s="17"/>
      <c r="B6" s="2"/>
      <c r="C6" s="18">
        <v>2</v>
      </c>
      <c r="D6" s="19">
        <v>1</v>
      </c>
      <c r="E6" s="19">
        <v>1</v>
      </c>
      <c r="F6" s="19">
        <v>1</v>
      </c>
      <c r="G6" s="12"/>
      <c r="H6" s="12"/>
      <c r="I6" s="11">
        <f t="shared" si="0"/>
        <v>2</v>
      </c>
      <c r="J6" s="19">
        <v>0</v>
      </c>
      <c r="K6" s="19">
        <v>1</v>
      </c>
      <c r="L6" s="19">
        <v>0</v>
      </c>
      <c r="M6" s="14"/>
      <c r="N6" s="14"/>
      <c r="O6" s="14"/>
      <c r="P6" s="14"/>
      <c r="Q6" s="5" t="s">
        <v>7</v>
      </c>
      <c r="R6" s="20">
        <v>7.5</v>
      </c>
    </row>
    <row r="7" spans="1:22" ht="15.75" thickBot="1" x14ac:dyDescent="0.3">
      <c r="A7" s="17"/>
      <c r="B7" s="2"/>
      <c r="C7" s="18">
        <v>3</v>
      </c>
      <c r="D7" s="19">
        <v>1</v>
      </c>
      <c r="E7" s="19">
        <v>0</v>
      </c>
      <c r="F7" s="19">
        <v>0</v>
      </c>
      <c r="G7" s="12"/>
      <c r="H7" s="12"/>
      <c r="I7" s="11">
        <f t="shared" si="0"/>
        <v>3</v>
      </c>
      <c r="J7" s="19">
        <v>0</v>
      </c>
      <c r="K7" s="19">
        <v>0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0</v>
      </c>
      <c r="E8" s="19">
        <v>0</v>
      </c>
      <c r="F8" s="19">
        <v>0</v>
      </c>
      <c r="G8" s="12"/>
      <c r="H8" s="12"/>
      <c r="I8" s="11">
        <f t="shared" si="0"/>
        <v>4</v>
      </c>
      <c r="J8" s="19">
        <v>0</v>
      </c>
      <c r="K8" s="19">
        <v>0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0</v>
      </c>
      <c r="E9" s="19">
        <v>0</v>
      </c>
      <c r="F9" s="19">
        <v>0</v>
      </c>
      <c r="G9" s="12"/>
      <c r="H9" s="12"/>
      <c r="I9" s="11">
        <f t="shared" si="0"/>
        <v>5</v>
      </c>
      <c r="J9" s="19">
        <v>0</v>
      </c>
      <c r="K9" s="19">
        <v>0</v>
      </c>
      <c r="L9" s="19">
        <v>0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0</v>
      </c>
      <c r="E10" s="19">
        <v>0</v>
      </c>
      <c r="F10" s="19">
        <v>0</v>
      </c>
      <c r="G10" s="12"/>
      <c r="H10" s="12"/>
      <c r="I10" s="11">
        <f t="shared" si="0"/>
        <v>6</v>
      </c>
      <c r="J10" s="19">
        <v>0</v>
      </c>
      <c r="K10" s="19">
        <v>0</v>
      </c>
      <c r="L10" s="19">
        <v>0</v>
      </c>
      <c r="M10" s="14"/>
      <c r="N10" s="14"/>
      <c r="O10" s="14"/>
      <c r="P10" s="14"/>
      <c r="Q10" s="21">
        <f>+D3</f>
        <v>101</v>
      </c>
      <c r="R10" s="23">
        <f>+D16</f>
        <v>0.3</v>
      </c>
      <c r="S10" s="24">
        <f>+E16</f>
        <v>0.5</v>
      </c>
      <c r="T10" s="24">
        <f>+F16</f>
        <v>0.5</v>
      </c>
      <c r="U10" s="23">
        <f>SUM(R10:T10)</f>
        <v>1.3</v>
      </c>
      <c r="V10" s="25">
        <f>SUM(S10:T10)</f>
        <v>1</v>
      </c>
    </row>
    <row r="11" spans="1:22" x14ac:dyDescent="0.25">
      <c r="A11" s="17"/>
      <c r="B11" s="2"/>
      <c r="C11" s="18">
        <v>7</v>
      </c>
      <c r="D11" s="19">
        <v>0</v>
      </c>
      <c r="E11" s="19">
        <v>0</v>
      </c>
      <c r="F11" s="19">
        <v>0</v>
      </c>
      <c r="G11" s="12"/>
      <c r="H11" s="12"/>
      <c r="I11" s="11">
        <f t="shared" si="0"/>
        <v>7</v>
      </c>
      <c r="J11" s="19">
        <v>1</v>
      </c>
      <c r="K11" s="19">
        <v>0</v>
      </c>
      <c r="L11" s="19">
        <v>0</v>
      </c>
      <c r="M11" s="14"/>
      <c r="N11" s="14"/>
      <c r="O11" s="14"/>
      <c r="P11" s="14"/>
      <c r="Q11" s="21">
        <f>+J3</f>
        <v>103</v>
      </c>
      <c r="R11" s="23">
        <f>+J16</f>
        <v>0.4</v>
      </c>
      <c r="S11" s="24">
        <f>+K16</f>
        <v>0.5</v>
      </c>
      <c r="T11" s="24">
        <f>+L16</f>
        <v>0.4</v>
      </c>
      <c r="U11" s="23">
        <f>SUM(R11:T11)</f>
        <v>1.3</v>
      </c>
      <c r="V11" s="25">
        <f t="shared" ref="V11" si="1">SUM(S11:T11)</f>
        <v>0.9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0</v>
      </c>
      <c r="G12" s="12"/>
      <c r="H12" s="12"/>
      <c r="I12" s="11">
        <f t="shared" si="0"/>
        <v>8</v>
      </c>
      <c r="J12" s="19">
        <v>1</v>
      </c>
      <c r="K12" s="19">
        <v>0</v>
      </c>
      <c r="L12" s="19">
        <v>0</v>
      </c>
      <c r="M12" s="14"/>
      <c r="N12" s="14"/>
      <c r="O12" s="14"/>
      <c r="P12" s="14"/>
      <c r="Q12" s="21">
        <f>+D19</f>
        <v>104</v>
      </c>
      <c r="R12" s="23">
        <f>+D32</f>
        <v>0.5</v>
      </c>
      <c r="S12" s="24">
        <f>+E32</f>
        <v>0.4</v>
      </c>
      <c r="T12" s="24">
        <f>+F32</f>
        <v>0.5</v>
      </c>
      <c r="U12" s="23">
        <f>SUM(R12:T12)</f>
        <v>1.4</v>
      </c>
      <c r="V12" s="25">
        <f>SUM(S12:T12)</f>
        <v>0.9</v>
      </c>
    </row>
    <row r="13" spans="1:22" x14ac:dyDescent="0.25">
      <c r="A13" s="17"/>
      <c r="B13" s="2"/>
      <c r="C13" s="18">
        <v>9</v>
      </c>
      <c r="D13" s="19">
        <v>0</v>
      </c>
      <c r="E13" s="19">
        <v>0</v>
      </c>
      <c r="F13" s="19">
        <v>0</v>
      </c>
      <c r="G13" s="12"/>
      <c r="H13" s="12"/>
      <c r="I13" s="11">
        <f t="shared" si="0"/>
        <v>9</v>
      </c>
      <c r="J13" s="19">
        <v>1</v>
      </c>
      <c r="K13" s="19">
        <v>0</v>
      </c>
      <c r="L13" s="19">
        <v>0</v>
      </c>
      <c r="M13" s="14"/>
      <c r="N13" s="14"/>
      <c r="O13" s="14"/>
      <c r="P13" s="14"/>
      <c r="Q13" s="21">
        <f>+J19</f>
        <v>105</v>
      </c>
      <c r="R13" s="23">
        <f>+J32</f>
        <v>0.2</v>
      </c>
      <c r="S13" s="23">
        <f t="shared" ref="S13:T13" si="2">+K32</f>
        <v>0.4</v>
      </c>
      <c r="T13" s="23">
        <f t="shared" si="2"/>
        <v>0.4</v>
      </c>
      <c r="U13" s="23">
        <f>SUM(R13:T13)</f>
        <v>1</v>
      </c>
      <c r="V13" s="25">
        <f>SUM(S13:T13)</f>
        <v>0.8</v>
      </c>
    </row>
    <row r="14" spans="1:22" x14ac:dyDescent="0.25">
      <c r="A14" s="17"/>
      <c r="B14" s="2"/>
      <c r="C14" s="18">
        <v>10</v>
      </c>
      <c r="D14" s="19">
        <v>0</v>
      </c>
      <c r="E14" s="19">
        <v>0</v>
      </c>
      <c r="F14" s="19">
        <v>0</v>
      </c>
      <c r="G14" s="12"/>
      <c r="H14" s="12"/>
      <c r="I14" s="11">
        <f t="shared" si="0"/>
        <v>10</v>
      </c>
      <c r="J14" s="19">
        <v>1</v>
      </c>
      <c r="K14" s="19">
        <v>0</v>
      </c>
      <c r="L14" s="19">
        <v>0</v>
      </c>
      <c r="M14" s="14"/>
      <c r="N14" s="14"/>
      <c r="O14" s="14"/>
      <c r="P14" s="14"/>
      <c r="Q14" s="21" t="s">
        <v>14</v>
      </c>
      <c r="R14" s="26">
        <f>AVERAGE(R10:R13)</f>
        <v>0.35</v>
      </c>
      <c r="S14" s="26">
        <f>AVERAGE(S10:S13)</f>
        <v>0.44999999999999996</v>
      </c>
      <c r="T14" s="26">
        <f>AVERAGE(T10:T13)</f>
        <v>0.44999999999999996</v>
      </c>
      <c r="U14" s="26">
        <f>AVERAGE(U10:U13)</f>
        <v>1.25</v>
      </c>
      <c r="V14" s="26">
        <f>AVERAGE(V10:V13)</f>
        <v>0.89999999999999991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3</v>
      </c>
      <c r="F15" s="19">
        <v>3</v>
      </c>
      <c r="G15" s="12"/>
      <c r="H15" s="12"/>
      <c r="I15" s="28" t="s">
        <v>15</v>
      </c>
      <c r="J15" s="11">
        <v>0</v>
      </c>
      <c r="K15" s="19">
        <v>3</v>
      </c>
      <c r="L15" s="19">
        <v>3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0.3</v>
      </c>
      <c r="E16" s="31">
        <f t="shared" ref="E16:F16" si="3">AVERAGE(E5:E14)+(E15/10)</f>
        <v>0.5</v>
      </c>
      <c r="F16" s="31">
        <f t="shared" si="3"/>
        <v>0.5</v>
      </c>
      <c r="G16" s="12"/>
      <c r="H16" s="12"/>
      <c r="I16" s="28"/>
      <c r="J16" s="31">
        <f>AVERAGE(J5:J14)+(J15/10)</f>
        <v>0.4</v>
      </c>
      <c r="K16" s="31">
        <f t="shared" ref="K16:L16" si="4">AVERAGE(K5:K14)+(K15/10)</f>
        <v>0.5</v>
      </c>
      <c r="L16" s="31">
        <f t="shared" si="4"/>
        <v>0.4</v>
      </c>
      <c r="M16" s="14"/>
      <c r="N16" s="14"/>
      <c r="O16" s="14"/>
      <c r="P16" s="14"/>
    </row>
    <row r="17" spans="1:23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3" x14ac:dyDescent="0.25">
      <c r="B18" s="2"/>
      <c r="C18" s="27"/>
      <c r="D18" s="57"/>
      <c r="E18" s="37"/>
      <c r="F18" s="28"/>
      <c r="G18" s="58"/>
      <c r="H18" s="58"/>
      <c r="I18" s="28"/>
      <c r="J18" s="57"/>
      <c r="K18" s="37"/>
      <c r="L18" s="28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3" x14ac:dyDescent="0.25">
      <c r="B19" s="2"/>
      <c r="C19" s="3" t="s">
        <v>1</v>
      </c>
      <c r="D19" s="7">
        <v>104</v>
      </c>
      <c r="E19" s="8"/>
      <c r="F19" s="3"/>
      <c r="G19" s="2"/>
      <c r="H19" s="2"/>
      <c r="I19" s="3" t="s">
        <v>1</v>
      </c>
      <c r="J19" s="7">
        <v>105</v>
      </c>
      <c r="K19" s="8"/>
      <c r="L19" s="3"/>
      <c r="M19" s="14"/>
      <c r="N19" s="14"/>
      <c r="O19" s="14"/>
      <c r="P19" s="52"/>
      <c r="Q19" s="34"/>
      <c r="R19" s="34"/>
      <c r="S19" s="34"/>
      <c r="T19" s="34"/>
      <c r="U19" s="36"/>
      <c r="V19" s="34"/>
      <c r="W19" s="46"/>
    </row>
    <row r="20" spans="1:23" x14ac:dyDescent="0.25">
      <c r="A20" s="17"/>
      <c r="B20" s="2"/>
      <c r="C20" s="10"/>
      <c r="D20" s="11" t="s">
        <v>3</v>
      </c>
      <c r="E20" s="11" t="s">
        <v>4</v>
      </c>
      <c r="F20" s="11" t="s">
        <v>5</v>
      </c>
      <c r="G20" s="12"/>
      <c r="H20" s="12"/>
      <c r="I20" s="13"/>
      <c r="J20" s="11" t="s">
        <v>3</v>
      </c>
      <c r="K20" s="11" t="s">
        <v>4</v>
      </c>
      <c r="L20" s="11" t="s">
        <v>5</v>
      </c>
      <c r="M20" s="41"/>
      <c r="N20" s="14"/>
      <c r="O20" s="14"/>
      <c r="P20" s="59"/>
      <c r="Q20" s="34"/>
      <c r="R20" s="38"/>
      <c r="S20" s="39"/>
      <c r="T20" s="39"/>
      <c r="U20" s="38"/>
      <c r="V20" s="40"/>
      <c r="W20" s="46"/>
    </row>
    <row r="21" spans="1:23" x14ac:dyDescent="0.25">
      <c r="A21" s="17"/>
      <c r="B21" s="2"/>
      <c r="C21" s="18">
        <v>1</v>
      </c>
      <c r="D21" s="19">
        <v>1</v>
      </c>
      <c r="E21" s="19">
        <v>0</v>
      </c>
      <c r="F21" s="19">
        <v>1</v>
      </c>
      <c r="G21" s="12"/>
      <c r="H21" s="12"/>
      <c r="I21" s="11">
        <f t="shared" ref="I21:I30" si="5">+C21</f>
        <v>1</v>
      </c>
      <c r="J21" s="19">
        <v>1</v>
      </c>
      <c r="K21" s="19">
        <v>1</v>
      </c>
      <c r="L21" s="19">
        <v>1</v>
      </c>
      <c r="M21" s="41"/>
      <c r="N21" s="14"/>
      <c r="O21" s="14"/>
      <c r="P21" s="59"/>
      <c r="Q21" s="34"/>
      <c r="R21" s="38"/>
      <c r="S21" s="39"/>
      <c r="T21" s="39"/>
      <c r="U21" s="38"/>
      <c r="V21" s="40"/>
      <c r="W21" s="46"/>
    </row>
    <row r="22" spans="1:23" x14ac:dyDescent="0.25">
      <c r="A22" s="17"/>
      <c r="B22" s="2"/>
      <c r="C22" s="18">
        <v>2</v>
      </c>
      <c r="D22" s="19">
        <v>0</v>
      </c>
      <c r="E22" s="19">
        <v>0</v>
      </c>
      <c r="F22" s="19">
        <v>0</v>
      </c>
      <c r="G22" s="12"/>
      <c r="H22" s="12"/>
      <c r="I22" s="11">
        <f t="shared" si="5"/>
        <v>2</v>
      </c>
      <c r="J22" s="19">
        <v>1</v>
      </c>
      <c r="K22" s="19">
        <v>1</v>
      </c>
      <c r="L22" s="19">
        <v>1</v>
      </c>
      <c r="M22" s="41"/>
      <c r="N22" s="14"/>
      <c r="O22" s="14"/>
      <c r="P22" s="59"/>
      <c r="Q22" s="34"/>
      <c r="R22" s="38"/>
      <c r="S22" s="39"/>
      <c r="T22" s="39"/>
      <c r="U22" s="38"/>
      <c r="V22" s="40"/>
      <c r="W22" s="46"/>
    </row>
    <row r="23" spans="1:23" ht="18.75" x14ac:dyDescent="0.25">
      <c r="A23" s="17"/>
      <c r="B23" s="2"/>
      <c r="C23" s="18">
        <v>3</v>
      </c>
      <c r="D23" s="19">
        <v>1</v>
      </c>
      <c r="E23" s="19">
        <v>1</v>
      </c>
      <c r="F23" s="19">
        <v>0</v>
      </c>
      <c r="G23" s="12"/>
      <c r="H23" s="12"/>
      <c r="I23" s="11">
        <f t="shared" si="5"/>
        <v>3</v>
      </c>
      <c r="J23" s="19">
        <v>0</v>
      </c>
      <c r="K23" s="19">
        <v>0</v>
      </c>
      <c r="L23" s="19">
        <v>0</v>
      </c>
      <c r="M23" s="41"/>
      <c r="N23" s="14"/>
      <c r="O23" s="14"/>
      <c r="P23" s="59"/>
      <c r="Q23" s="34"/>
      <c r="R23" s="67" t="s">
        <v>16</v>
      </c>
      <c r="S23" s="39"/>
      <c r="T23" s="39"/>
      <c r="U23" s="38"/>
      <c r="V23" s="40"/>
      <c r="W23" s="46"/>
    </row>
    <row r="24" spans="1:23" x14ac:dyDescent="0.25">
      <c r="A24" s="17"/>
      <c r="B24" s="2"/>
      <c r="C24" s="18">
        <v>4</v>
      </c>
      <c r="D24" s="19">
        <v>0</v>
      </c>
      <c r="E24" s="19">
        <v>0</v>
      </c>
      <c r="F24" s="19">
        <v>0</v>
      </c>
      <c r="G24" s="12"/>
      <c r="H24" s="12"/>
      <c r="I24" s="11">
        <f t="shared" si="5"/>
        <v>4</v>
      </c>
      <c r="J24" s="19">
        <v>0</v>
      </c>
      <c r="K24" s="19">
        <v>0</v>
      </c>
      <c r="L24" s="19">
        <v>0</v>
      </c>
      <c r="M24" s="43"/>
      <c r="N24" s="2"/>
      <c r="O24" s="2"/>
      <c r="P24" s="59"/>
      <c r="Q24" s="34"/>
      <c r="R24" s="44"/>
      <c r="S24" s="44"/>
      <c r="T24" s="44"/>
      <c r="U24" s="44"/>
      <c r="V24" s="44"/>
      <c r="W24" s="46"/>
    </row>
    <row r="25" spans="1:23" x14ac:dyDescent="0.25">
      <c r="A25" s="17"/>
      <c r="B25" s="2"/>
      <c r="C25" s="18">
        <v>5</v>
      </c>
      <c r="D25" s="19">
        <v>1</v>
      </c>
      <c r="E25" s="19">
        <v>0</v>
      </c>
      <c r="F25" s="19">
        <v>1</v>
      </c>
      <c r="G25" s="12"/>
      <c r="H25" s="12"/>
      <c r="I25" s="11">
        <f t="shared" si="5"/>
        <v>5</v>
      </c>
      <c r="J25" s="19">
        <v>0</v>
      </c>
      <c r="K25" s="19">
        <v>0</v>
      </c>
      <c r="L25" s="19">
        <v>0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3" x14ac:dyDescent="0.25">
      <c r="A26" s="17"/>
      <c r="B26" s="2"/>
      <c r="C26" s="18">
        <v>6</v>
      </c>
      <c r="D26" s="19">
        <v>0</v>
      </c>
      <c r="E26" s="19">
        <v>0</v>
      </c>
      <c r="F26" s="19">
        <v>0</v>
      </c>
      <c r="G26" s="12"/>
      <c r="H26" s="12"/>
      <c r="I26" s="11">
        <f t="shared" si="5"/>
        <v>6</v>
      </c>
      <c r="J26" s="19">
        <v>0</v>
      </c>
      <c r="K26" s="19">
        <v>0</v>
      </c>
      <c r="L26" s="19">
        <v>0</v>
      </c>
      <c r="M26" s="43"/>
      <c r="N26" s="2"/>
      <c r="O26" s="2"/>
      <c r="P26" s="42"/>
    </row>
    <row r="27" spans="1:23" x14ac:dyDescent="0.25">
      <c r="A27" s="17"/>
      <c r="B27" s="2"/>
      <c r="C27" s="18">
        <v>7</v>
      </c>
      <c r="D27" s="19">
        <v>1</v>
      </c>
      <c r="E27" s="19">
        <v>1</v>
      </c>
      <c r="F27" s="19">
        <v>0</v>
      </c>
      <c r="G27" s="12"/>
      <c r="H27" s="12"/>
      <c r="I27" s="11">
        <f t="shared" si="5"/>
        <v>7</v>
      </c>
      <c r="J27" s="19">
        <v>0</v>
      </c>
      <c r="K27" s="19">
        <v>0</v>
      </c>
      <c r="L27" s="19">
        <v>0</v>
      </c>
      <c r="M27" s="43"/>
      <c r="N27" s="2"/>
      <c r="O27" s="2"/>
      <c r="P27" s="42"/>
      <c r="R27" s="47"/>
      <c r="S27" s="66"/>
      <c r="T27" s="49"/>
      <c r="U27" s="66"/>
      <c r="V27" s="47"/>
    </row>
    <row r="28" spans="1:23" x14ac:dyDescent="0.25">
      <c r="A28" s="17"/>
      <c r="B28" s="2"/>
      <c r="C28" s="18">
        <v>8</v>
      </c>
      <c r="D28" s="19">
        <v>0</v>
      </c>
      <c r="E28" s="19">
        <v>0</v>
      </c>
      <c r="F28" s="19">
        <v>0</v>
      </c>
      <c r="G28" s="12"/>
      <c r="H28" s="12"/>
      <c r="I28" s="11">
        <f t="shared" si="5"/>
        <v>8</v>
      </c>
      <c r="J28" s="19">
        <v>0</v>
      </c>
      <c r="K28" s="19">
        <v>0</v>
      </c>
      <c r="L28" s="19">
        <v>0</v>
      </c>
      <c r="M28" s="43"/>
      <c r="N28" s="2"/>
      <c r="O28" s="2"/>
      <c r="P28" s="42"/>
    </row>
    <row r="29" spans="1:23" x14ac:dyDescent="0.25">
      <c r="A29" s="17"/>
      <c r="B29" s="2"/>
      <c r="C29" s="18">
        <v>9</v>
      </c>
      <c r="D29" s="19">
        <v>1</v>
      </c>
      <c r="E29" s="19">
        <v>0</v>
      </c>
      <c r="F29" s="19">
        <v>0</v>
      </c>
      <c r="G29" s="12"/>
      <c r="H29" s="12"/>
      <c r="I29" s="11">
        <f t="shared" si="5"/>
        <v>9</v>
      </c>
      <c r="J29" s="19">
        <v>0</v>
      </c>
      <c r="K29" s="19">
        <v>0</v>
      </c>
      <c r="L29" s="19">
        <v>0</v>
      </c>
      <c r="M29" s="43"/>
      <c r="N29" s="2"/>
      <c r="O29" s="2"/>
      <c r="P29" s="42"/>
    </row>
    <row r="30" spans="1:23" x14ac:dyDescent="0.25">
      <c r="B30" s="2"/>
      <c r="C30" s="18">
        <v>10</v>
      </c>
      <c r="D30" s="19">
        <v>0</v>
      </c>
      <c r="E30" s="19">
        <v>0</v>
      </c>
      <c r="F30" s="19">
        <v>0</v>
      </c>
      <c r="G30" s="12"/>
      <c r="H30" s="12"/>
      <c r="I30" s="11">
        <f t="shared" si="5"/>
        <v>10</v>
      </c>
      <c r="J30" s="19">
        <v>0</v>
      </c>
      <c r="K30" s="19">
        <v>0</v>
      </c>
      <c r="L30" s="19">
        <v>0</v>
      </c>
      <c r="M30" s="43"/>
      <c r="N30" s="2"/>
      <c r="O30" s="2"/>
      <c r="P30" s="14"/>
    </row>
    <row r="31" spans="1:23" x14ac:dyDescent="0.25">
      <c r="B31" s="2"/>
      <c r="C31" s="27" t="s">
        <v>15</v>
      </c>
      <c r="D31" s="11">
        <v>0</v>
      </c>
      <c r="E31" s="19">
        <v>2</v>
      </c>
      <c r="F31" s="19">
        <v>3</v>
      </c>
      <c r="G31" s="12"/>
      <c r="H31" s="12"/>
      <c r="I31" s="28" t="s">
        <v>15</v>
      </c>
      <c r="J31" s="11">
        <v>0</v>
      </c>
      <c r="K31" s="19">
        <v>2</v>
      </c>
      <c r="L31" s="19">
        <v>2</v>
      </c>
      <c r="M31" s="2"/>
      <c r="N31" s="2"/>
      <c r="O31" s="2"/>
      <c r="P31" s="14"/>
    </row>
    <row r="32" spans="1:23" x14ac:dyDescent="0.25">
      <c r="C32" s="27"/>
      <c r="D32" s="31">
        <f>AVERAGE(D21:D30)+(D31/10)</f>
        <v>0.5</v>
      </c>
      <c r="E32" s="31">
        <f t="shared" ref="E32:F32" si="6">AVERAGE(E21:E30)+(E31/10)</f>
        <v>0.4</v>
      </c>
      <c r="F32" s="31">
        <f t="shared" si="6"/>
        <v>0.5</v>
      </c>
      <c r="G32" s="12"/>
      <c r="H32" s="12"/>
      <c r="I32" s="28"/>
      <c r="J32" s="31">
        <f>AVERAGE(J21:J30)+(J31/10)</f>
        <v>0.2</v>
      </c>
      <c r="K32" s="31">
        <f t="shared" ref="K32:L32" si="7">AVERAGE(K21:K30)+(K31/10)</f>
        <v>0.4</v>
      </c>
      <c r="L32" s="31">
        <f t="shared" si="7"/>
        <v>0.4</v>
      </c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66"/>
      <c r="D34" s="49"/>
      <c r="E34" s="66"/>
      <c r="F34" s="66"/>
      <c r="G34" s="66"/>
      <c r="H34" s="66"/>
      <c r="I34" s="53"/>
    </row>
    <row r="35" spans="1:16" x14ac:dyDescent="0.25">
      <c r="A35" s="46"/>
      <c r="B35" s="66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8"/>
      <c r="J36" s="68"/>
      <c r="K36" s="68"/>
      <c r="L36" s="68"/>
      <c r="M36" s="49"/>
    </row>
    <row r="37" spans="1:16" x14ac:dyDescent="0.25">
      <c r="A37" s="46"/>
      <c r="B37" s="46"/>
      <c r="C37" s="68"/>
      <c r="D37" s="68"/>
      <c r="E37" s="68"/>
      <c r="F37" s="68"/>
      <c r="G37" s="49"/>
      <c r="H37" s="49"/>
      <c r="I37" s="66"/>
      <c r="J37" s="66"/>
      <c r="K37" s="66"/>
      <c r="L37" s="66"/>
      <c r="M37" s="49"/>
    </row>
    <row r="38" spans="1:16" x14ac:dyDescent="0.25">
      <c r="A38" s="46"/>
      <c r="B38" s="46"/>
      <c r="C38" s="66"/>
      <c r="D38" s="66"/>
      <c r="E38" s="66"/>
      <c r="F38" s="66"/>
      <c r="G38" s="49"/>
      <c r="H38" s="49"/>
      <c r="I38" s="66"/>
      <c r="J38" s="47"/>
      <c r="K38" s="47"/>
      <c r="L38" s="47"/>
      <c r="M38" s="49"/>
    </row>
    <row r="39" spans="1:16" x14ac:dyDescent="0.25">
      <c r="A39" s="46"/>
      <c r="B39" s="46"/>
      <c r="C39" s="66"/>
      <c r="D39" s="47"/>
      <c r="E39" s="47"/>
      <c r="F39" s="47"/>
      <c r="G39" s="49"/>
      <c r="H39" s="49"/>
      <c r="I39" s="66"/>
      <c r="J39" s="47"/>
      <c r="K39" s="47"/>
      <c r="L39" s="47"/>
      <c r="M39" s="49"/>
    </row>
    <row r="40" spans="1:16" x14ac:dyDescent="0.25">
      <c r="A40" s="46"/>
      <c r="B40" s="46"/>
      <c r="C40" s="66"/>
      <c r="D40" s="47"/>
      <c r="E40" s="47"/>
      <c r="F40" s="47"/>
      <c r="G40" s="49"/>
      <c r="H40" s="49"/>
      <c r="I40" s="66"/>
      <c r="J40" s="47"/>
      <c r="K40" s="47"/>
      <c r="L40" s="47"/>
      <c r="M40" s="49"/>
    </row>
    <row r="41" spans="1:16" x14ac:dyDescent="0.25">
      <c r="A41" s="46"/>
      <c r="B41" s="46"/>
      <c r="C41" s="66"/>
      <c r="D41" s="47"/>
      <c r="E41" s="47"/>
      <c r="F41" s="47"/>
      <c r="G41" s="49"/>
      <c r="H41" s="49"/>
      <c r="I41" s="66"/>
      <c r="J41" s="47"/>
      <c r="K41" s="47"/>
      <c r="L41" s="47"/>
      <c r="M41" s="49"/>
    </row>
    <row r="42" spans="1:16" x14ac:dyDescent="0.25">
      <c r="A42" s="46"/>
      <c r="B42" s="46"/>
      <c r="C42" s="66"/>
      <c r="D42" s="47"/>
      <c r="E42" s="47"/>
      <c r="F42" s="47"/>
      <c r="G42" s="49"/>
      <c r="H42" s="49"/>
      <c r="I42" s="66"/>
      <c r="J42" s="47"/>
      <c r="K42" s="47"/>
      <c r="L42" s="47"/>
      <c r="M42" s="49"/>
    </row>
    <row r="43" spans="1:16" x14ac:dyDescent="0.25">
      <c r="A43" s="46"/>
      <c r="B43" s="46"/>
      <c r="C43" s="66"/>
      <c r="D43" s="47"/>
      <c r="E43" s="47"/>
      <c r="F43" s="47"/>
      <c r="G43" s="49"/>
      <c r="H43" s="49"/>
      <c r="I43" s="66"/>
      <c r="J43" s="47"/>
      <c r="K43" s="47"/>
      <c r="L43" s="47"/>
      <c r="M43" s="49"/>
    </row>
    <row r="44" spans="1:16" x14ac:dyDescent="0.25">
      <c r="A44" s="46"/>
      <c r="B44" s="46"/>
      <c r="C44" s="66"/>
      <c r="D44" s="47"/>
      <c r="E44" s="47"/>
      <c r="F44" s="47"/>
      <c r="G44" s="49"/>
      <c r="H44" s="49"/>
      <c r="I44" s="66"/>
      <c r="J44" s="47"/>
      <c r="K44" s="47"/>
      <c r="L44" s="47"/>
      <c r="M44" s="49"/>
    </row>
    <row r="45" spans="1:16" x14ac:dyDescent="0.25">
      <c r="A45" s="46"/>
      <c r="B45" s="46"/>
      <c r="C45" s="66"/>
      <c r="D45" s="47"/>
      <c r="E45" s="47"/>
      <c r="F45" s="47"/>
      <c r="G45" s="49"/>
      <c r="H45" s="49"/>
      <c r="I45" s="66"/>
      <c r="J45" s="47"/>
      <c r="K45" s="47"/>
      <c r="L45" s="47"/>
      <c r="M45" s="49"/>
    </row>
    <row r="46" spans="1:16" x14ac:dyDescent="0.25">
      <c r="A46" s="46"/>
      <c r="B46" s="46"/>
      <c r="C46" s="66"/>
      <c r="D46" s="47"/>
      <c r="E46" s="47"/>
      <c r="F46" s="47"/>
      <c r="G46" s="49"/>
      <c r="H46" s="49"/>
      <c r="I46" s="66"/>
      <c r="J46" s="47"/>
      <c r="K46" s="47"/>
      <c r="L46" s="47"/>
      <c r="M46" s="49"/>
    </row>
    <row r="47" spans="1:16" x14ac:dyDescent="0.25">
      <c r="A47" s="46"/>
      <c r="B47" s="46"/>
      <c r="C47" s="66"/>
      <c r="D47" s="47"/>
      <c r="E47" s="47"/>
      <c r="F47" s="47"/>
      <c r="G47" s="49"/>
      <c r="H47" s="49"/>
      <c r="I47" s="66"/>
      <c r="J47" s="47"/>
      <c r="K47" s="47"/>
      <c r="L47" s="47"/>
      <c r="M47" s="66"/>
    </row>
    <row r="48" spans="1:16" x14ac:dyDescent="0.25">
      <c r="A48" s="46"/>
      <c r="B48" s="46"/>
      <c r="C48" s="66"/>
      <c r="D48" s="47"/>
      <c r="E48" s="47"/>
      <c r="F48" s="47"/>
      <c r="G48" s="66"/>
      <c r="H48" s="49"/>
      <c r="I48" s="66"/>
      <c r="J48" s="47"/>
      <c r="K48" s="47"/>
      <c r="L48" s="47"/>
      <c r="M48" s="66"/>
    </row>
    <row r="49" spans="3:13" x14ac:dyDescent="0.25">
      <c r="C49" s="66"/>
      <c r="D49" s="47"/>
      <c r="E49" s="47"/>
      <c r="F49" s="47"/>
      <c r="G49" s="66"/>
      <c r="H49" s="49"/>
      <c r="I49" s="66"/>
      <c r="J49" s="66"/>
      <c r="K49" s="66"/>
      <c r="L49" s="66"/>
      <c r="M49" s="53"/>
    </row>
    <row r="50" spans="3:13" x14ac:dyDescent="0.25">
      <c r="C50" s="66"/>
      <c r="D50" s="66"/>
      <c r="E50" s="66"/>
      <c r="F50" s="66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sem51</vt:lpstr>
      <vt:lpstr>sem52</vt:lpstr>
      <vt:lpstr>sem01</vt:lpstr>
      <vt:lpstr>sem02</vt:lpstr>
      <vt:lpstr>sem03</vt:lpstr>
      <vt:lpstr>sem04</vt:lpstr>
      <vt:lpstr>sem 05</vt:lpstr>
      <vt:lpstr>sem 06</vt:lpstr>
      <vt:lpstr>sem 07</vt:lpstr>
      <vt:lpstr>'sem 05'!Área_de_impresión</vt:lpstr>
      <vt:lpstr>'sem 06'!Área_de_impresión</vt:lpstr>
      <vt:lpstr>'sem 07'!Área_de_impresión</vt:lpstr>
      <vt:lpstr>'sem01'!Área_de_impresión</vt:lpstr>
      <vt:lpstr>'sem02'!Área_de_impresión</vt:lpstr>
      <vt:lpstr>'sem03'!Área_de_impresión</vt:lpstr>
      <vt:lpstr>'sem04'!Área_de_impresión</vt:lpstr>
      <vt:lpstr>'sem51'!Área_de_impresión</vt:lpstr>
      <vt:lpstr>'sem52'!Área_de_impresión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Vera</dc:creator>
  <cp:lastModifiedBy>Centro Izaza</cp:lastModifiedBy>
  <cp:lastPrinted>2020-02-16T12:40:14Z</cp:lastPrinted>
  <dcterms:created xsi:type="dcterms:W3CDTF">2019-10-12T11:54:48Z</dcterms:created>
  <dcterms:modified xsi:type="dcterms:W3CDTF">2020-02-16T13:22:05Z</dcterms:modified>
</cp:coreProperties>
</file>